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13_ncr:1_{95221E0F-191A-4F83-8ADE-56AE5A760442}" xr6:coauthVersionLast="47" xr6:coauthVersionMax="47" xr10:uidLastSave="{00000000-0000-0000-0000-000000000000}"/>
  <bookViews>
    <workbookView xWindow="-120" yWindow="-120" windowWidth="29040" windowHeight="15720" tabRatio="732" firstSheet="11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'BOR-2'!$A$1:$E$95</definedName>
    <definedName name="_xlnm.Print_Area" localSheetId="18">'BOR-3 Actual'!$A$1:$M$85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'BOR-5'!$A$1:$H$68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12" l="1"/>
  <c r="R21" i="12"/>
  <c r="L30" i="12"/>
  <c r="C30" i="12"/>
  <c r="F167" i="18" l="1"/>
  <c r="L14" i="2" l="1"/>
  <c r="L9" i="2"/>
  <c r="L8" i="2"/>
  <c r="L7" i="2"/>
  <c r="M106" i="1" l="1"/>
  <c r="G68" i="29"/>
  <c r="H68" i="29"/>
  <c r="G67" i="29"/>
  <c r="E67" i="29"/>
  <c r="H67" i="29"/>
  <c r="B67" i="29" l="1"/>
  <c r="C60" i="29"/>
  <c r="C59" i="29"/>
  <c r="C58" i="29"/>
  <c r="C56" i="29"/>
  <c r="C55" i="29"/>
  <c r="C54" i="29"/>
  <c r="C53" i="29"/>
  <c r="C52" i="29"/>
  <c r="C51" i="29"/>
  <c r="C50" i="29"/>
  <c r="C48" i="29"/>
  <c r="C47" i="29"/>
  <c r="C23" i="29"/>
  <c r="C16" i="29"/>
  <c r="C15" i="29"/>
  <c r="C9" i="29"/>
  <c r="C8" i="29"/>
  <c r="F16" i="5" l="1"/>
  <c r="F14" i="5"/>
  <c r="F12" i="5"/>
  <c r="F9" i="5"/>
  <c r="F8" i="5"/>
  <c r="F7" i="5"/>
  <c r="B40" i="16" l="1"/>
  <c r="D40" i="16"/>
  <c r="F40" i="16"/>
  <c r="C40" i="16" s="1"/>
  <c r="H40" i="16"/>
  <c r="J40" i="16"/>
  <c r="L40" i="16"/>
  <c r="K40" i="16" s="1"/>
  <c r="B41" i="16"/>
  <c r="D41" i="16"/>
  <c r="F41" i="16" s="1"/>
  <c r="H41" i="16"/>
  <c r="J41" i="16"/>
  <c r="L41" i="16"/>
  <c r="I41" i="16" s="1"/>
  <c r="H40" i="17"/>
  <c r="J40" i="17"/>
  <c r="H41" i="17"/>
  <c r="J41" i="17"/>
  <c r="L41" i="17"/>
  <c r="I41" i="17" s="1"/>
  <c r="B40" i="17"/>
  <c r="D40" i="17"/>
  <c r="B41" i="17"/>
  <c r="D41" i="17"/>
  <c r="B35" i="14"/>
  <c r="C35" i="14"/>
  <c r="D35" i="14"/>
  <c r="E35" i="14" s="1"/>
  <c r="F35" i="14" s="1"/>
  <c r="B36" i="14"/>
  <c r="C36" i="14"/>
  <c r="D36" i="14"/>
  <c r="E36" i="14" s="1"/>
  <c r="F36" i="14" s="1"/>
  <c r="C23" i="2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I23" i="22"/>
  <c r="H23" i="22"/>
  <c r="J22" i="24"/>
  <c r="H23" i="24"/>
  <c r="I23" i="24"/>
  <c r="C22" i="24"/>
  <c r="B22" i="24"/>
  <c r="H23" i="26"/>
  <c r="I23" i="26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D37" i="17"/>
  <c r="F37" i="17" s="1"/>
  <c r="H37" i="16"/>
  <c r="J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4" l="1"/>
  <c r="E23" i="26"/>
  <c r="E23" i="22"/>
  <c r="C41" i="16"/>
  <c r="G41" i="16"/>
  <c r="F41" i="17"/>
  <c r="C37" i="17"/>
  <c r="L40" i="17"/>
  <c r="G40" i="16"/>
  <c r="L37" i="16"/>
  <c r="M37" i="16" s="1"/>
  <c r="M41" i="16"/>
  <c r="M40" i="16"/>
  <c r="E40" i="16"/>
  <c r="K41" i="16"/>
  <c r="I40" i="16"/>
  <c r="E41" i="16"/>
  <c r="M40" i="17"/>
  <c r="I40" i="17"/>
  <c r="K40" i="17"/>
  <c r="M41" i="17"/>
  <c r="K41" i="17"/>
  <c r="F40" i="17"/>
  <c r="C40" i="17" s="1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C41" i="17" l="1"/>
  <c r="G41" i="17"/>
  <c r="K37" i="16"/>
  <c r="E41" i="17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F67" i="29"/>
  <c r="D67" i="29"/>
  <c r="H29" i="29"/>
  <c r="F29" i="29"/>
  <c r="E29" i="29"/>
  <c r="D29" i="29"/>
  <c r="B29" i="29"/>
  <c r="C74" i="16" l="1"/>
  <c r="F68" i="29"/>
  <c r="B68" i="29"/>
  <c r="C29" i="29"/>
  <c r="E68" i="29"/>
  <c r="G29" i="29"/>
  <c r="D68" i="29"/>
  <c r="M74" i="17"/>
  <c r="I74" i="17"/>
  <c r="C74" i="17"/>
  <c r="G74" i="16"/>
  <c r="E74" i="17"/>
  <c r="I74" i="16"/>
  <c r="C67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68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G35" i="7"/>
  <c r="F35" i="7"/>
  <c r="K27" i="7"/>
  <c r="J27" i="7"/>
  <c r="D128" i="18" s="1"/>
  <c r="I27" i="7"/>
  <c r="H27" i="7"/>
  <c r="C128" i="18" s="1"/>
  <c r="G27" i="7"/>
  <c r="F27" i="7"/>
  <c r="F44" i="7" s="1"/>
  <c r="B70" i="14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F21" i="22"/>
  <c r="F20" i="22"/>
  <c r="D21" i="22"/>
  <c r="D20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C23" i="26" s="1"/>
  <c r="B17" i="26"/>
  <c r="B16" i="26"/>
  <c r="B15" i="26"/>
  <c r="B14" i="26"/>
  <c r="B13" i="26"/>
  <c r="B10" i="26"/>
  <c r="B9" i="26"/>
  <c r="B23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23" i="24" s="1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C23" i="24" s="1"/>
  <c r="B17" i="24"/>
  <c r="B16" i="24"/>
  <c r="B15" i="24"/>
  <c r="B14" i="24"/>
  <c r="B13" i="24"/>
  <c r="B10" i="24"/>
  <c r="B9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23" i="22" s="1"/>
  <c r="F11" i="22"/>
  <c r="F9" i="22"/>
  <c r="F8" i="22"/>
  <c r="F7" i="22"/>
  <c r="D17" i="22"/>
  <c r="D15" i="22"/>
  <c r="D14" i="22"/>
  <c r="D13" i="22"/>
  <c r="D12" i="22"/>
  <c r="D23" i="22" s="1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C23" i="22" s="1"/>
  <c r="B17" i="22"/>
  <c r="B15" i="22"/>
  <c r="B14" i="22"/>
  <c r="B13" i="22"/>
  <c r="B10" i="22"/>
  <c r="B9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86" i="18"/>
  <c r="E274" i="18"/>
  <c r="E91" i="18"/>
  <c r="B84" i="18"/>
  <c r="C267" i="18"/>
  <c r="C270" i="18" s="1"/>
  <c r="C276" i="18" s="1"/>
  <c r="F44" i="4"/>
  <c r="B67" i="14" s="1"/>
  <c r="D244" i="18"/>
  <c r="C175" i="18"/>
  <c r="G44" i="5"/>
  <c r="D153" i="18"/>
  <c r="G23" i="24" l="1"/>
  <c r="B23" i="24"/>
  <c r="G23" i="26"/>
  <c r="F23" i="26"/>
  <c r="D23" i="26"/>
  <c r="G23" i="22"/>
  <c r="B23" i="22"/>
  <c r="D23" i="24"/>
  <c r="AB46" i="12"/>
  <c r="J44" i="6"/>
  <c r="E44" i="15"/>
  <c r="F81" i="17"/>
  <c r="C81" i="17" s="1"/>
  <c r="B10" i="14"/>
  <c r="AC46" i="12"/>
  <c r="AA46" i="12"/>
  <c r="E111" i="18"/>
  <c r="B128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42" i="14"/>
  <c r="E13" i="15"/>
  <c r="D15" i="16"/>
  <c r="D47" i="16" s="1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C197" i="18"/>
  <c r="E175" i="18"/>
  <c r="E32" i="15"/>
  <c r="D106" i="18"/>
  <c r="C70" i="16"/>
  <c r="J21" i="24"/>
  <c r="D69" i="14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J23" i="24" l="1"/>
  <c r="D70" i="14"/>
  <c r="I18" i="16"/>
  <c r="J23" i="26"/>
  <c r="J23" i="22"/>
  <c r="E189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M105" i="1" s="1"/>
  <c r="M107" i="1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D25" i="18" l="1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<sst xmlns="http://schemas.openxmlformats.org/spreadsheetml/2006/main" count="2643" uniqueCount="594">
  <si>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</si>
  <si>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</si>
  <si>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</si>
  <si>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</si>
  <si>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</si>
  <si>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</si>
  <si>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</si>
  <si>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</si>
  <si>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</si>
  <si>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</si>
  <si>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</si>
  <si>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</si>
  <si>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</si>
  <si>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</si>
  <si>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</si>
  <si>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</si>
  <si>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</si>
  <si>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</si>
  <si>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</si>
  <si>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</si>
  <si>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</si>
  <si>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</si>
  <si>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</si>
  <si>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</si>
  <si>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</si>
  <si>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</si>
  <si>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</si>
  <si>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</si>
  <si>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</si>
  <si>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</si>
  <si>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</si>
  <si>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</si>
  <si>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</si>
  <si>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</si>
  <si>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</si>
  <si>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</si>
  <si>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</si>
  <si>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</si>
  <si>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</si>
  <si>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</si>
  <si>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</si>
  <si>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</si>
  <si>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</si>
  <si>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</si>
  <si>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</si>
  <si>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</si>
  <si>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</si>
  <si>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</si>
  <si>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</si>
  <si>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</si>
  <si>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</si>
  <si>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</si>
  <si>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</si>
  <si>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</si>
  <si>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</si>
  <si>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</si>
  <si>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</si>
  <si>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</si>
  <si>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</si>
  <si>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</si>
  <si>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</si>
  <si>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</si>
  <si>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</si>
  <si>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</si>
  <si>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</si>
  <si>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</si>
  <si>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</si>
  <si>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</si>
  <si>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</si>
  <si>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</si>
  <si>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</si>
  <si>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</si>
  <si>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</si>
  <si>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</si>
  <si>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</si>
  <si>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</si>
  <si>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</si>
  <si>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</si>
  <si>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</si>
  <si>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</si>
  <si>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</si>
  <si>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</si>
  <si>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</si>
  <si>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</si>
  <si>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</si>
  <si>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</si>
  <si>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</si>
  <si>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</si>
  <si>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</si>
  <si>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</si>
  <si>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</si>
  <si>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</si>
  <si>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</si>
  <si>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</si>
  <si>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</si>
  <si>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</si>
  <si>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</si>
  <si>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</si>
  <si>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</si>
  <si>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</si>
  <si>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</si>
  <si>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</si>
  <si>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</si>
  <si>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</si>
  <si>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</si>
  <si>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</si>
  <si>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</si>
  <si>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</si>
  <si>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</si>
  <si>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</si>
  <si>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</si>
  <si>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</si>
  <si>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</si>
  <si>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</si>
  <si>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</si>
  <si>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</si>
  <si>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</si>
  <si>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</si>
  <si>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</si>
  <si>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</si>
  <si>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</si>
  <si>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</si>
  <si>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</si>
  <si>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</si>
  <si>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</si>
  <si>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</si>
  <si>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</si>
  <si>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</si>
  <si>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</si>
  <si>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</si>
  <si>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</si>
  <si>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</si>
  <si>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</si>
  <si>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</si>
  <si>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</si>
  <si>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</si>
  <si>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</si>
  <si>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</si>
  <si>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</si>
  <si>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</si>
  <si>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</si>
  <si>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</si>
  <si>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</si>
  <si>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</si>
  <si>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</si>
  <si>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</si>
  <si>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</si>
  <si>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</si>
  <si>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</si>
  <si>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</si>
  <si>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</si>
  <si>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</si>
  <si>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</si>
  <si>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</si>
  <si>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</si>
  <si>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</si>
  <si>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</si>
  <si>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</si>
  <si>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</si>
  <si>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</si>
  <si>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</si>
  <si>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</si>
  <si>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</si>
  <si>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</si>
  <si>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</si>
  <si>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</si>
  <si>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</si>
  <si>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</si>
  <si>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</si>
  <si>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</si>
  <si>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</si>
  <si>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</si>
  <si>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</si>
  <si>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</si>
  <si>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</si>
  <si>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</si>
  <si>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</si>
  <si>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</si>
  <si>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</si>
  <si>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</si>
  <si>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</si>
  <si>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</si>
  <si>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</si>
  <si>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</si>
  <si>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</si>
  <si>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</si>
  <si>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</si>
  <si>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</si>
  <si>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</si>
  <si>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</si>
  <si>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</si>
  <si>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</si>
  <si>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</si>
  <si>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</si>
  <si>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</si>
  <si>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</si>
  <si>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</si>
  <si>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</si>
  <si>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</si>
  <si>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</si>
  <si>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</si>
  <si>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</si>
  <si>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</si>
  <si>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</si>
  <si>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</si>
  <si>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</si>
  <si>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</si>
  <si>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</si>
  <si>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</si>
  <si>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</si>
  <si>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</si>
  <si>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</si>
  <si>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</si>
  <si>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</si>
  <si>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</si>
  <si>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</si>
  <si>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</si>
  <si>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</si>
  <si>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</si>
  <si>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</si>
  <si>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</si>
  <si>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</si>
  <si>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</si>
  <si>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</si>
  <si>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</si>
  <si>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</si>
  <si>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</si>
  <si>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</si>
  <si>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</si>
  <si>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</si>
  <si>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</si>
  <si>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</si>
  <si>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</si>
  <si>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</si>
  <si>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</si>
  <si>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</si>
  <si>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</si>
  <si>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</si>
  <si>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</si>
  <si>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</si>
  <si>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</si>
  <si>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</si>
  <si>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</si>
  <si>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</si>
  <si>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</si>
  <si>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</si>
  <si>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</si>
  <si>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</si>
  <si>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</si>
  <si>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</si>
  <si>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</si>
  <si>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</si>
  <si>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</si>
  <si>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</si>
  <si>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</si>
  <si>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</si>
  <si>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</si>
  <si>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</si>
  <si>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</si>
  <si>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</si>
  <si>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</si>
  <si>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</si>
  <si>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</si>
  <si>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</si>
  <si>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</si>
  <si>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</si>
  <si>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</si>
  <si>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</si>
  <si>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</si>
  <si>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</si>
  <si>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</si>
  <si>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</si>
  <si>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</si>
  <si>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</si>
  <si>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</si>
  <si>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</si>
  <si>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</si>
  <si>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</si>
  <si>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</si>
  <si>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</si>
  <si>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</si>
  <si>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</si>
  <si>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</si>
  <si>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</si>
  <si>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</si>
  <si>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</si>
  <si>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</si>
  <si>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</si>
  <si>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</si>
  <si>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</si>
  <si>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</si>
  <si>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</si>
  <si>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</si>
  <si>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</si>
  <si>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</si>
  <si>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</si>
  <si>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</si>
  <si>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</si>
  <si>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</si>
  <si>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</si>
  <si>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</si>
  <si>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</si>
  <si>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</si>
  <si>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</si>
  <si>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</si>
  <si>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</si>
  <si>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</si>
  <si>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</si>
  <si>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</si>
  <si>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</si>
  <si>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</si>
  <si>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</si>
  <si>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</si>
  <si>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</si>
  <si>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</si>
  <si>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</si>
  <si>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</si>
  <si>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</si>
  <si>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</si>
  <si>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</si>
  <si>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</si>
  <si>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</si>
  <si>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</si>
  <si>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</si>
  <si>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</si>
  <si>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</si>
  <si>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</si>
  <si>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</si>
  <si>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</si>
  <si>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</si>
  <si>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</si>
  <si>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</si>
  <si>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</si>
  <si>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</si>
  <si>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</si>
  <si>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</si>
  <si>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</si>
  <si>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</si>
  <si>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</si>
  <si>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</si>
  <si>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</si>
  <si>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</si>
  <si>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</si>
  <si>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</si>
  <si>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</si>
  <si>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</si>
  <si>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</si>
  <si>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</si>
  <si>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</si>
  <si>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</si>
  <si>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</si>
  <si>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</si>
  <si>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</si>
  <si>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</si>
  <si>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</si>
  <si>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</si>
  <si>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</si>
  <si>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</si>
  <si>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</si>
  <si>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</si>
  <si>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</si>
  <si>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</si>
  <si>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</si>
  <si>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</si>
  <si>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</si>
  <si>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</si>
  <si>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</si>
  <si>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</si>
  <si>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</si>
  <si>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</si>
  <si>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</si>
  <si>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</si>
  <si>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</si>
  <si>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</si>
  <si>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</si>
  <si>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</si>
  <si>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</si>
  <si>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</si>
  <si>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</si>
  <si>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</si>
  <si>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</si>
  <si>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</si>
  <si>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</si>
  <si>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</si>
  <si>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</si>
  <si>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</si>
  <si>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</si>
  <si>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</si>
  <si>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</si>
  <si>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</si>
  <si>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</si>
  <si>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</si>
  <si>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</si>
  <si>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</si>
  <si>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</si>
  <si>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</si>
  <si>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</si>
  <si>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</si>
  <si>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</si>
  <si>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</si>
  <si>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</si>
  <si>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</si>
  <si>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</si>
  <si>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</si>
  <si>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</si>
  <si>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</si>
  <si>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</si>
  <si>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</si>
  <si>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</si>
  <si>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</si>
  <si>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</si>
  <si>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</si>
  <si>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</si>
  <si>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</si>
  <si>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</si>
  <si>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</si>
  <si>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</si>
  <si>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</si>
  <si>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</si>
  <si>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</si>
  <si>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</si>
  <si>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</si>
  <si>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</si>
  <si>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</si>
  <si>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</si>
  <si>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</si>
  <si>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</si>
  <si>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</si>
  <si>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</si>
  <si>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</si>
  <si>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</si>
  <si>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</si>
  <si>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</si>
  <si>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</si>
  <si>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</si>
  <si>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</si>
  <si>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</si>
  <si>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</si>
  <si>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</si>
  <si>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</si>
  <si>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</si>
  <si>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</si>
  <si>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</si>
  <si>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</si>
  <si>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</si>
  <si>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</si>
  <si>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</si>
  <si>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</si>
  <si>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</si>
  <si>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</si>
  <si>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</si>
  <si>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</si>
  <si>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</si>
  <si>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</si>
  <si>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</si>
  <si>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</si>
  <si>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</si>
  <si>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</si>
  <si>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</si>
  <si>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</si>
  <si>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</si>
  <si>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</si>
  <si>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</si>
  <si>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</si>
  <si>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</si>
  <si>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</si>
  <si>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</si>
  <si>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</si>
  <si>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</si>
  <si>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</si>
  <si>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</si>
  <si>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</si>
  <si>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</si>
  <si>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</si>
  <si>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</si>
  <si>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</si>
  <si>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</si>
  <si>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</si>
  <si>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</si>
  <si>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</si>
  <si>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</si>
  <si>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</si>
  <si>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</si>
  <si>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</si>
  <si>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</si>
  <si>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</si>
  <si>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</si>
  <si>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</si>
  <si>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</si>
  <si>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</si>
  <si>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</si>
  <si>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</si>
  <si>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</si>
  <si>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</si>
  <si>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</si>
  <si>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</si>
  <si>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</si>
  <si>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</si>
  <si>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</si>
  <si>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</si>
  <si>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</si>
  <si>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</si>
  <si>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</si>
  <si>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</si>
  <si>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</si>
  <si>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</si>
  <si>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</si>
  <si>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</si>
  <si>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</si>
  <si>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</si>
  <si>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</si>
  <si>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</si>
  <si>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</si>
  <si>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</si>
  <si>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</si>
  <si>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</si>
  <si>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</si>
  <si>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</si>
  <si>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</si>
  <si>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</si>
  <si>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</si>
  <si>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</si>
  <si>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</si>
  <si>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</si>
  <si>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</si>
  <si>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</si>
  <si>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</si>
  <si>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</si>
  <si>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</si>
  <si>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</si>
  <si>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</si>
  <si>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</si>
  <si>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</si>
  <si>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</si>
  <si>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</si>
  <si>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</si>
  <si>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</si>
  <si>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</si>
  <si>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</si>
  <si>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</si>
  <si>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</si>
  <si>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</si>
  <si>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</si>
  <si>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</si>
  <si>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</si>
  <si>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</si>
  <si>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</si>
  <si>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</si>
  <si>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</si>
  <si>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</si>
  <si>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</si>
  <si>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</si>
  <si>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</si>
  <si>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</si>
  <si>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</si>
  <si>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</si>
  <si>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</si>
  <si>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</si>
  <si>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</si>
  <si>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</si>
  <si>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</si>
  <si>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</si>
  <si>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</si>
  <si>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</si>
  <si>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</si>
  <si>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</si>
  <si>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</si>
  <si>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</si>
  <si>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</si>
  <si>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</si>
  <si>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</si>
  <si>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</si>
  <si>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</si>
  <si>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</si>
  <si>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</si>
  <si>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</si>
  <si>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Bossier Parish Community College</t>
  </si>
  <si>
    <t>Market Rate Classified</t>
  </si>
  <si>
    <t>5 for 6 Scholarship</t>
  </si>
  <si>
    <t xml:space="preserve">     Active Duty Military Waiver</t>
  </si>
  <si>
    <t xml:space="preserve">     Cavalier Express Waiver</t>
  </si>
  <si>
    <t xml:space="preserve">     Cheerleader Waiver</t>
  </si>
  <si>
    <t xml:space="preserve">     Danceline Waiver</t>
  </si>
  <si>
    <t xml:space="preserve">     Debate Waiver</t>
  </si>
  <si>
    <t xml:space="preserve">     Disablity Services Waiver</t>
  </si>
  <si>
    <t xml:space="preserve">     Drama Cavalier Players Waiver</t>
  </si>
  <si>
    <t xml:space="preserve">     Maroon Jacket Waiver</t>
  </si>
  <si>
    <t xml:space="preserve">     College Transitions Program</t>
  </si>
  <si>
    <t xml:space="preserve">     Miss BPCC Waiver</t>
  </si>
  <si>
    <t xml:space="preserve">     Municipal Employee Waiver</t>
  </si>
  <si>
    <t xml:space="preserve">     Skills, USA Waiver</t>
  </si>
  <si>
    <t xml:space="preserve">     Telecommunications Waiver</t>
  </si>
  <si>
    <t xml:space="preserve">    Youth Challenge Program</t>
  </si>
  <si>
    <t xml:space="preserve">    Others (List - Use continuation sheet if necessary.) State Veterans Admin Title 29 Waivers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</si>
</sst>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0.000%"/>
    <numFmt numFmtId="172" formatCode="&quot;$&quot;#,##0.0000_);[Red]\(&quot;$&quot;#,##0.0000\)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0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168" fontId="9" fillId="0" borderId="0" xfId="1" applyNumberFormat="1" applyFont="1" applyBorder="1"/>
    <xf numFmtId="6" fontId="20" fillId="0" borderId="86" xfId="2" applyNumberFormat="1" applyBorder="1"/>
    <xf numFmtId="170" fontId="0" fillId="0" borderId="0" xfId="3" applyNumberFormat="1" applyFont="1"/>
    <xf numFmtId="166" fontId="2" fillId="0" borderId="103" xfId="0" applyNumberFormat="1" applyFont="1" applyFill="1" applyBorder="1"/>
    <xf numFmtId="171" fontId="2" fillId="0" borderId="0" xfId="4" applyNumberFormat="1" applyFont="1"/>
    <xf numFmtId="172" fontId="2" fillId="0" borderId="0" xfId="0" applyNumberFormat="1" applyFont="1"/>
    <xf numFmtId="0" fontId="0" fillId="3" borderId="19" xfId="0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5">
    <cellStyle name="Comma" xfId="3" builtinId="3"/>
    <cellStyle name="Currency" xfId="1" builtinId="4"/>
    <cellStyle name="Normal" xfId="0" builtinId="0"/>
    <cellStyle name="Normal 2" xfId="2" xr:uid="{C8F2F044-5DA6-4EF1-A9D8-4979C4852B09}"/>
    <cellStyle name="Percent" xfId="4" builtinId="5"/>
  </cellStyles>
  <dxfs count="0"/>
  <tableStyles count="1" defaultTableStyle="TableStyleMedium2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20" sqref="B20"/>
    </sheetView>
  </sheetViews>
  <sheetFormatPr defaultRowHeight="15" x14ac:dyDescent="0.25"/>
  <cols>
    <col min="1" max="1" width="43.42578125" customWidth="1"/>
    <col min="2" max="2" width="22.140625" customWidth="1"/>
    <col min="5" max="5" width="12.8554687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Bossier Parish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644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2495397</v>
      </c>
      <c r="E6" s="565"/>
    </row>
    <row r="7" spans="1:11" x14ac:dyDescent="0.25">
      <c r="A7" s="60" t="s">
        <v>445</v>
      </c>
      <c r="B7" s="54">
        <v>1766454</v>
      </c>
    </row>
    <row r="8" spans="1:11" ht="14.25" customHeight="1" x14ac:dyDescent="0.25">
      <c r="A8" s="60" t="s">
        <v>427</v>
      </c>
      <c r="B8" s="55">
        <v>612978</v>
      </c>
    </row>
    <row r="9" spans="1:11" ht="14.25" customHeight="1" x14ac:dyDescent="0.25">
      <c r="A9" s="60" t="s">
        <v>448</v>
      </c>
      <c r="B9" s="55">
        <v>0</v>
      </c>
    </row>
    <row r="10" spans="1:11" x14ac:dyDescent="0.25">
      <c r="A10" s="60" t="s">
        <v>425</v>
      </c>
      <c r="B10" s="54">
        <v>2209826</v>
      </c>
    </row>
    <row r="11" spans="1:11" x14ac:dyDescent="0.25">
      <c r="A11" s="60" t="s">
        <v>426</v>
      </c>
      <c r="B11" s="54">
        <v>1274718</v>
      </c>
    </row>
    <row r="12" spans="1:11" x14ac:dyDescent="0.25">
      <c r="A12" s="60" t="s">
        <v>428</v>
      </c>
      <c r="B12" s="54">
        <v>804289</v>
      </c>
    </row>
    <row r="13" spans="1:11" x14ac:dyDescent="0.25">
      <c r="A13" s="60" t="s">
        <v>429</v>
      </c>
      <c r="B13" s="54">
        <v>128626</v>
      </c>
    </row>
    <row r="14" spans="1:11" x14ac:dyDescent="0.25">
      <c r="A14" s="60" t="s">
        <v>430</v>
      </c>
      <c r="B14" s="54">
        <v>419053</v>
      </c>
    </row>
    <row r="15" spans="1:11" x14ac:dyDescent="0.25">
      <c r="A15" s="60" t="s">
        <v>431</v>
      </c>
      <c r="B15" s="54">
        <v>3880</v>
      </c>
    </row>
    <row r="16" spans="1:11" x14ac:dyDescent="0.25">
      <c r="A16" s="60" t="s">
        <v>432</v>
      </c>
      <c r="B16" s="54">
        <v>1601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73109</v>
      </c>
    </row>
    <row r="19" spans="1:2" x14ac:dyDescent="0.25">
      <c r="A19" s="60" t="s">
        <v>435</v>
      </c>
      <c r="B19" s="54">
        <v>16746</v>
      </c>
    </row>
    <row r="20" spans="1:2" ht="15.75" customHeight="1" x14ac:dyDescent="0.25">
      <c r="A20" s="60" t="s">
        <v>436</v>
      </c>
      <c r="B20" s="54"/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v>1015504</v>
      </c>
    </row>
    <row r="25" spans="1:2" ht="15.75" thickBot="1" x14ac:dyDescent="0.3">
      <c r="A25" s="57" t="s">
        <v>441</v>
      </c>
      <c r="B25" s="58">
        <f>SUM(B6:B24)</f>
        <v>10822181</v>
      </c>
    </row>
    <row r="28" spans="1:2" x14ac:dyDescent="0.25">
      <c r="A28" s="9" t="s">
        <v>442</v>
      </c>
    </row>
    <row r="29" spans="1:2" x14ac:dyDescent="0.25">
      <c r="A29" t="s">
        <v>577</v>
      </c>
      <c r="B29" s="59">
        <v>1015504</v>
      </c>
    </row>
    <row r="30" spans="1:2" x14ac:dyDescent="0.25">
      <c r="A30" t="s">
        <v>443</v>
      </c>
      <c r="B30" s="59">
        <v>0</v>
      </c>
    </row>
    <row r="31" spans="1:2" x14ac:dyDescent="0.25">
      <c r="A31" t="s">
        <v>444</v>
      </c>
      <c r="B31" s="59">
        <v>0</v>
      </c>
    </row>
    <row r="32" spans="1:2" x14ac:dyDescent="0.25">
      <c r="A32" t="s">
        <v>302</v>
      </c>
      <c r="B32" s="62">
        <f>SUM(B29:B31)</f>
        <v>1015504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18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2" sqref="B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2.85546875" style="8" customWidth="1"/>
    <col min="7" max="7" width="14" style="8" customWidth="1"/>
    <col min="8" max="11" width="12.85546875" style="8" customWidth="1"/>
    <col min="13" max="13" width="13.28515625" customWidth="1"/>
  </cols>
  <sheetData>
    <row r="1" spans="1:13" x14ac:dyDescent="0.25">
      <c r="A1" s="6" t="s">
        <v>546</v>
      </c>
      <c r="B1"/>
      <c r="C1" s="1"/>
    </row>
    <row r="2" spans="1:13" x14ac:dyDescent="0.25">
      <c r="A2" s="2" t="s">
        <v>79</v>
      </c>
      <c r="B2" s="9" t="s">
        <v>576</v>
      </c>
      <c r="C2" s="4"/>
      <c r="E2" t="s">
        <v>117</v>
      </c>
    </row>
    <row r="3" spans="1:13" x14ac:dyDescent="0.25">
      <c r="A3" s="6" t="s">
        <v>116</v>
      </c>
      <c r="B3" s="7">
        <v>644</v>
      </c>
      <c r="C3" s="1"/>
      <c r="E3" s="5"/>
    </row>
    <row r="4" spans="1:13" ht="15.75" thickBot="1" x14ac:dyDescent="0.3"/>
    <row r="5" spans="1:13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3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3" s="3" customFormat="1" ht="15.75" thickTop="1" x14ac:dyDescent="0.25">
      <c r="A7" s="72">
        <f>B3</f>
        <v>644</v>
      </c>
      <c r="B7" s="73">
        <v>500</v>
      </c>
      <c r="C7" s="74" t="s">
        <v>10</v>
      </c>
      <c r="D7" s="73">
        <v>501</v>
      </c>
      <c r="E7" s="75" t="s">
        <v>10</v>
      </c>
      <c r="F7" s="76">
        <v>14245554</v>
      </c>
      <c r="G7" s="77">
        <v>-12619619</v>
      </c>
      <c r="H7" s="76">
        <v>17421107</v>
      </c>
      <c r="I7" s="77"/>
      <c r="J7" s="76">
        <v>17066107</v>
      </c>
      <c r="K7" s="77"/>
    </row>
    <row r="8" spans="1:13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  <c r="M8" s="8"/>
    </row>
    <row r="9" spans="1:13" x14ac:dyDescent="0.25">
      <c r="A9" s="78">
        <f>B3</f>
        <v>644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749624</v>
      </c>
      <c r="H9" s="81"/>
      <c r="I9" s="82">
        <v>750000</v>
      </c>
      <c r="J9" s="81"/>
      <c r="K9" s="82">
        <v>750000</v>
      </c>
    </row>
    <row r="10" spans="1:13" x14ac:dyDescent="0.25">
      <c r="A10" s="78">
        <f>B3</f>
        <v>644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>
        <v>321268</v>
      </c>
      <c r="H10" s="81"/>
      <c r="I10" s="82">
        <v>315000</v>
      </c>
      <c r="J10" s="81"/>
      <c r="K10" s="82">
        <v>320000</v>
      </c>
      <c r="M10" s="8"/>
    </row>
    <row r="11" spans="1:13" x14ac:dyDescent="0.25">
      <c r="A11" s="78">
        <f>B3</f>
        <v>644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3" x14ac:dyDescent="0.25">
      <c r="A12" s="78">
        <f>B3</f>
        <v>644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428357</v>
      </c>
      <c r="H12" s="81"/>
      <c r="I12" s="82">
        <v>425000</v>
      </c>
      <c r="J12" s="81"/>
      <c r="K12" s="82">
        <v>430000</v>
      </c>
    </row>
    <row r="13" spans="1:13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3" x14ac:dyDescent="0.25">
      <c r="A14" s="78">
        <f>B3</f>
        <v>644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535445</v>
      </c>
      <c r="H14" s="81"/>
      <c r="I14" s="82">
        <v>525000</v>
      </c>
      <c r="J14" s="81"/>
      <c r="K14" s="82">
        <v>535000</v>
      </c>
      <c r="L14" t="s">
        <v>117</v>
      </c>
    </row>
    <row r="15" spans="1:13" x14ac:dyDescent="0.25">
      <c r="A15" s="78">
        <f>B3</f>
        <v>644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3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644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>
        <v>725000</v>
      </c>
      <c r="I17" s="82">
        <v>19500</v>
      </c>
      <c r="J17" s="81"/>
      <c r="K17" s="82"/>
    </row>
    <row r="18" spans="1:13" x14ac:dyDescent="0.25">
      <c r="A18" s="78">
        <f>B3</f>
        <v>644</v>
      </c>
      <c r="B18" s="79">
        <v>510</v>
      </c>
      <c r="C18" s="21" t="s">
        <v>11</v>
      </c>
      <c r="D18" s="79">
        <v>518</v>
      </c>
      <c r="E18" s="80" t="s">
        <v>19</v>
      </c>
      <c r="F18" s="81">
        <v>778690</v>
      </c>
      <c r="G18" s="82">
        <v>728397</v>
      </c>
      <c r="H18" s="81">
        <v>800000</v>
      </c>
      <c r="I18" s="82">
        <v>361000</v>
      </c>
      <c r="J18" s="81">
        <v>780000</v>
      </c>
      <c r="K18" s="82">
        <v>610000</v>
      </c>
    </row>
    <row r="19" spans="1:13" x14ac:dyDescent="0.25">
      <c r="A19" s="78">
        <f>B3</f>
        <v>644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  <c r="M19" s="3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778690</v>
      </c>
      <c r="G20" s="88">
        <f t="shared" si="0"/>
        <v>2763091</v>
      </c>
      <c r="H20" s="87">
        <f t="shared" si="0"/>
        <v>1525000</v>
      </c>
      <c r="I20" s="88">
        <f t="shared" si="0"/>
        <v>2395500</v>
      </c>
      <c r="J20" s="87">
        <f t="shared" si="0"/>
        <v>780000</v>
      </c>
      <c r="K20" s="88">
        <f t="shared" si="0"/>
        <v>2645000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  <c r="M21" t="s">
        <v>117</v>
      </c>
    </row>
    <row r="22" spans="1:13" x14ac:dyDescent="0.25">
      <c r="A22" s="78">
        <f>B3</f>
        <v>644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252174</v>
      </c>
      <c r="H22" s="81"/>
      <c r="I22" s="82"/>
      <c r="J22" s="81"/>
      <c r="K22" s="82">
        <v>250000</v>
      </c>
    </row>
    <row r="23" spans="1:13" x14ac:dyDescent="0.25">
      <c r="A23" s="78">
        <f>B3</f>
        <v>644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0</v>
      </c>
      <c r="G23" s="82">
        <v>3494831</v>
      </c>
      <c r="H23" s="81"/>
      <c r="I23" s="82">
        <v>1900000</v>
      </c>
      <c r="J23" s="81">
        <v>0</v>
      </c>
      <c r="K23" s="82">
        <v>2900000</v>
      </c>
      <c r="M23" s="3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3747005</v>
      </c>
      <c r="H24" s="87">
        <f t="shared" si="1"/>
        <v>0</v>
      </c>
      <c r="I24" s="88">
        <f t="shared" si="1"/>
        <v>1900000</v>
      </c>
      <c r="J24" s="87">
        <f t="shared" si="1"/>
        <v>0</v>
      </c>
      <c r="K24" s="88">
        <f t="shared" si="1"/>
        <v>3150000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  <c r="M25"/>
    </row>
    <row r="26" spans="1:13" x14ac:dyDescent="0.25">
      <c r="A26" s="78">
        <f>B3</f>
        <v>644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644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644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644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644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1110447</v>
      </c>
      <c r="G30" s="82"/>
      <c r="H30" s="81"/>
      <c r="I30" s="82"/>
      <c r="J30" s="81">
        <v>1100000</v>
      </c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465</v>
      </c>
      <c r="F31" s="81"/>
      <c r="G31" s="82"/>
      <c r="H31" s="81"/>
      <c r="I31" s="82"/>
      <c r="J31" s="81"/>
      <c r="K31" s="82"/>
      <c r="M31" s="3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1110447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1100000</v>
      </c>
      <c r="K32" s="88">
        <f t="shared" si="2"/>
        <v>0</v>
      </c>
    </row>
    <row r="33" spans="1:13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  <c r="M33" s="8"/>
    </row>
    <row r="34" spans="1:13" x14ac:dyDescent="0.25">
      <c r="A34" s="78">
        <f>B3</f>
        <v>644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16472895</v>
      </c>
      <c r="G34" s="82"/>
      <c r="H34" s="81">
        <v>16472895</v>
      </c>
      <c r="I34" s="82"/>
      <c r="J34" s="81">
        <v>16353440</v>
      </c>
      <c r="K34" s="82"/>
      <c r="M34" s="8"/>
    </row>
    <row r="35" spans="1:13" x14ac:dyDescent="0.25">
      <c r="A35" s="78">
        <f>B3</f>
        <v>644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  <c r="M35" s="8"/>
    </row>
    <row r="36" spans="1:13" x14ac:dyDescent="0.25">
      <c r="A36" s="78">
        <f>B3</f>
        <v>644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3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16472895</v>
      </c>
      <c r="G37" s="88">
        <f t="shared" si="3"/>
        <v>0</v>
      </c>
      <c r="H37" s="87">
        <f t="shared" si="3"/>
        <v>16472895</v>
      </c>
      <c r="I37" s="88">
        <f t="shared" si="3"/>
        <v>0</v>
      </c>
      <c r="J37" s="87">
        <f t="shared" si="3"/>
        <v>16353440</v>
      </c>
      <c r="K37" s="88">
        <f t="shared" si="3"/>
        <v>0</v>
      </c>
    </row>
    <row r="38" spans="1:13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3" x14ac:dyDescent="0.25">
      <c r="A39" s="407">
        <f>B3</f>
        <v>644</v>
      </c>
      <c r="B39" s="408">
        <v>560</v>
      </c>
      <c r="C39" s="409" t="s">
        <v>33</v>
      </c>
      <c r="D39" s="408">
        <v>561</v>
      </c>
      <c r="E39" s="410" t="s">
        <v>450</v>
      </c>
      <c r="F39" s="81"/>
      <c r="G39" s="82"/>
      <c r="H39" s="81"/>
      <c r="I39" s="82"/>
      <c r="J39" s="81"/>
      <c r="K39" s="82"/>
    </row>
    <row r="40" spans="1:13" x14ac:dyDescent="0.25">
      <c r="A40" s="407">
        <f>B3</f>
        <v>644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428881</v>
      </c>
      <c r="G40" s="82"/>
      <c r="H40" s="81">
        <v>443139</v>
      </c>
      <c r="I40" s="82"/>
      <c r="J40" s="81">
        <v>451330</v>
      </c>
      <c r="K40" s="82"/>
    </row>
    <row r="41" spans="1:13" x14ac:dyDescent="0.25">
      <c r="A41" s="407">
        <f>B3</f>
        <v>644</v>
      </c>
      <c r="B41" s="408">
        <v>560</v>
      </c>
      <c r="C41" s="409" t="s">
        <v>33</v>
      </c>
      <c r="D41" s="408">
        <v>563</v>
      </c>
      <c r="E41" s="410" t="s">
        <v>463</v>
      </c>
      <c r="F41" s="81"/>
      <c r="G41" s="82"/>
      <c r="H41" s="81"/>
      <c r="I41" s="82"/>
      <c r="J41" s="81"/>
      <c r="K41" s="82"/>
    </row>
    <row r="42" spans="1:13" x14ac:dyDescent="0.25">
      <c r="A42" s="407">
        <f>B3</f>
        <v>644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3" x14ac:dyDescent="0.25">
      <c r="A43" s="407">
        <f>B3</f>
        <v>644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3" x14ac:dyDescent="0.25">
      <c r="A44" s="407">
        <f>B3</f>
        <v>644</v>
      </c>
      <c r="B44" s="408">
        <v>560</v>
      </c>
      <c r="C44" s="409" t="s">
        <v>33</v>
      </c>
      <c r="D44" s="408">
        <v>566</v>
      </c>
      <c r="E44" s="410" t="s">
        <v>527</v>
      </c>
      <c r="F44" s="81"/>
      <c r="G44" s="82"/>
      <c r="H44" s="81"/>
      <c r="I44" s="82"/>
      <c r="J44" s="81"/>
      <c r="K44" s="82"/>
    </row>
    <row r="45" spans="1:13" x14ac:dyDescent="0.25">
      <c r="A45" s="407">
        <f>B3</f>
        <v>644</v>
      </c>
      <c r="B45" s="408">
        <v>560</v>
      </c>
      <c r="C45" s="409" t="s">
        <v>33</v>
      </c>
      <c r="D45" s="408">
        <v>567</v>
      </c>
      <c r="E45" s="410" t="s">
        <v>464</v>
      </c>
      <c r="F45" s="81"/>
      <c r="G45" s="82"/>
      <c r="H45" s="81"/>
      <c r="I45" s="82"/>
      <c r="J45" s="81"/>
      <c r="K45" s="82"/>
    </row>
    <row r="46" spans="1:13" x14ac:dyDescent="0.25">
      <c r="A46" s="407">
        <f>B3</f>
        <v>644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3" x14ac:dyDescent="0.25">
      <c r="A47" s="407">
        <f>B3</f>
        <v>644</v>
      </c>
      <c r="B47" s="408">
        <v>560</v>
      </c>
      <c r="C47" s="409" t="s">
        <v>33</v>
      </c>
      <c r="D47" s="408">
        <v>571</v>
      </c>
      <c r="E47" s="410" t="s">
        <v>451</v>
      </c>
      <c r="F47" s="81"/>
      <c r="G47" s="82"/>
      <c r="H47" s="81"/>
      <c r="I47" s="82"/>
      <c r="J47" s="81"/>
      <c r="K47" s="82"/>
    </row>
    <row r="48" spans="1:13" x14ac:dyDescent="0.25">
      <c r="A48" s="407">
        <f>B3</f>
        <v>644</v>
      </c>
      <c r="B48" s="408">
        <v>560</v>
      </c>
      <c r="C48" s="409" t="s">
        <v>33</v>
      </c>
      <c r="D48" s="408">
        <v>574</v>
      </c>
      <c r="E48" s="410" t="s">
        <v>452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644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644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644</v>
      </c>
      <c r="B51" s="408">
        <v>560</v>
      </c>
      <c r="C51" s="409" t="s">
        <v>33</v>
      </c>
      <c r="D51" s="408">
        <v>577</v>
      </c>
      <c r="E51" s="410" t="s">
        <v>466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644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644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644</v>
      </c>
      <c r="B54" s="408">
        <v>560</v>
      </c>
      <c r="C54" s="409" t="s">
        <v>33</v>
      </c>
      <c r="D54" s="408"/>
      <c r="E54" s="410" t="s">
        <v>453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644</v>
      </c>
      <c r="B55" s="408">
        <v>560</v>
      </c>
      <c r="C55" s="409" t="s">
        <v>33</v>
      </c>
      <c r="D55" s="408"/>
      <c r="E55" s="410" t="s">
        <v>454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644</v>
      </c>
      <c r="B56" s="408">
        <v>560</v>
      </c>
      <c r="C56" s="409" t="s">
        <v>33</v>
      </c>
      <c r="D56" s="408"/>
      <c r="E56" s="410" t="s">
        <v>455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644</v>
      </c>
      <c r="B57" s="408">
        <v>560</v>
      </c>
      <c r="C57" s="409" t="s">
        <v>33</v>
      </c>
      <c r="D57" s="408"/>
      <c r="E57" s="410" t="s">
        <v>456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644</v>
      </c>
      <c r="B58" s="408">
        <v>560</v>
      </c>
      <c r="C58" s="409" t="s">
        <v>33</v>
      </c>
      <c r="D58" s="408"/>
      <c r="E58" s="410" t="s">
        <v>457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644</v>
      </c>
      <c r="B59" s="504">
        <v>560</v>
      </c>
      <c r="C59" s="505" t="s">
        <v>33</v>
      </c>
      <c r="D59" s="504"/>
      <c r="E59" s="506" t="s">
        <v>528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543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644</v>
      </c>
      <c r="B61" s="504">
        <v>560</v>
      </c>
      <c r="C61" s="505" t="s">
        <v>33</v>
      </c>
      <c r="D61" s="504"/>
      <c r="E61" s="506" t="s">
        <v>529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644</v>
      </c>
      <c r="B62" s="504">
        <v>560</v>
      </c>
      <c r="C62" s="505" t="s">
        <v>33</v>
      </c>
      <c r="D62" s="504"/>
      <c r="E62" s="506" t="s">
        <v>530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572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573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428881</v>
      </c>
      <c r="G65" s="88">
        <f t="shared" si="5"/>
        <v>0</v>
      </c>
      <c r="H65" s="87">
        <f t="shared" si="5"/>
        <v>443139</v>
      </c>
      <c r="I65" s="88">
        <f t="shared" si="5"/>
        <v>0</v>
      </c>
      <c r="J65" s="87">
        <f t="shared" si="5"/>
        <v>451330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644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644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644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19335173</v>
      </c>
      <c r="H69" s="81"/>
      <c r="I69" s="82">
        <v>17919218</v>
      </c>
      <c r="J69" s="81"/>
      <c r="K69" s="82">
        <v>19500000</v>
      </c>
    </row>
    <row r="70" spans="1:11" x14ac:dyDescent="0.25">
      <c r="A70" s="78">
        <f>B3</f>
        <v>644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19335173</v>
      </c>
      <c r="H71" s="87">
        <f t="shared" si="6"/>
        <v>0</v>
      </c>
      <c r="I71" s="88">
        <f t="shared" si="6"/>
        <v>17919218</v>
      </c>
      <c r="J71" s="87">
        <f t="shared" si="6"/>
        <v>0</v>
      </c>
      <c r="K71" s="88">
        <f t="shared" si="6"/>
        <v>19500000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644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644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2747359</v>
      </c>
      <c r="H75" s="81"/>
      <c r="I75" s="82">
        <v>4770315</v>
      </c>
      <c r="J75" s="81"/>
      <c r="K75" s="82">
        <v>2900000</v>
      </c>
    </row>
    <row r="76" spans="1:11" x14ac:dyDescent="0.25">
      <c r="A76" s="78">
        <f>B3</f>
        <v>644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3214542</v>
      </c>
      <c r="H76" s="81">
        <v>0</v>
      </c>
      <c r="I76" s="82">
        <v>5310274</v>
      </c>
      <c r="J76" s="81">
        <v>0</v>
      </c>
      <c r="K76" s="82">
        <v>3400000</v>
      </c>
    </row>
    <row r="77" spans="1:11" x14ac:dyDescent="0.25">
      <c r="A77" s="78">
        <f>B3</f>
        <v>644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644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v>184252</v>
      </c>
      <c r="H78" s="81"/>
      <c r="I78" s="82"/>
      <c r="J78" s="81"/>
      <c r="K78" s="82"/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 t="shared" ref="F79:K79" si="7">SUM(F75:F78)</f>
        <v>0</v>
      </c>
      <c r="G79" s="88">
        <f t="shared" si="7"/>
        <v>6146153</v>
      </c>
      <c r="H79" s="87">
        <f t="shared" si="7"/>
        <v>0</v>
      </c>
      <c r="I79" s="88">
        <f t="shared" si="7"/>
        <v>10080589</v>
      </c>
      <c r="J79" s="87">
        <f t="shared" si="7"/>
        <v>0</v>
      </c>
      <c r="K79" s="88">
        <f t="shared" si="7"/>
        <v>6300000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644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644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644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644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>
        <v>-53907</v>
      </c>
      <c r="H85" s="81"/>
      <c r="I85" s="82">
        <v>240806</v>
      </c>
      <c r="J85" s="81"/>
      <c r="K85" s="82">
        <v>240000</v>
      </c>
    </row>
    <row r="86" spans="1:11" x14ac:dyDescent="0.25">
      <c r="A86" s="78">
        <f>B3</f>
        <v>644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>
        <v>79313</v>
      </c>
      <c r="H86" s="81"/>
      <c r="I86" s="82">
        <v>54331</v>
      </c>
      <c r="J86" s="81"/>
      <c r="K86" s="82">
        <v>80000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25406</v>
      </c>
      <c r="H87" s="87">
        <f t="shared" si="8"/>
        <v>0</v>
      </c>
      <c r="I87" s="88">
        <f t="shared" si="8"/>
        <v>295137</v>
      </c>
      <c r="J87" s="87">
        <f t="shared" si="8"/>
        <v>0</v>
      </c>
      <c r="K87" s="88">
        <f t="shared" si="8"/>
        <v>320000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644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644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644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644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449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644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3" x14ac:dyDescent="0.25">
      <c r="A97" s="78">
        <f>B3</f>
        <v>644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3" x14ac:dyDescent="0.25">
      <c r="A98" s="78">
        <f>B3</f>
        <v>644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3" x14ac:dyDescent="0.25">
      <c r="A99" s="78">
        <f>B3</f>
        <v>644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3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3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3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33036467</v>
      </c>
      <c r="G102" s="88">
        <f t="shared" si="11"/>
        <v>19397209</v>
      </c>
      <c r="H102" s="87">
        <f t="shared" si="11"/>
        <v>35862141</v>
      </c>
      <c r="I102" s="88">
        <f t="shared" si="11"/>
        <v>32590444</v>
      </c>
      <c r="J102" s="87">
        <f t="shared" si="11"/>
        <v>35750877</v>
      </c>
      <c r="K102" s="88">
        <f t="shared" si="11"/>
        <v>31915000</v>
      </c>
    </row>
    <row r="103" spans="1:13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3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3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  <c r="M105" s="8">
        <f>+'BOR-1'!B78</f>
        <v>32995293</v>
      </c>
    </row>
    <row r="106" spans="1:13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>
        <v>614524</v>
      </c>
      <c r="G106" s="82"/>
      <c r="H106" s="81"/>
      <c r="I106" s="82"/>
      <c r="J106" s="81"/>
      <c r="K106" s="82"/>
      <c r="M106" s="567">
        <f>+F102</f>
        <v>33036467</v>
      </c>
    </row>
    <row r="107" spans="1:13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  <c r="M107" s="8">
        <f>+M106-M105</f>
        <v>41174</v>
      </c>
    </row>
    <row r="108" spans="1:13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3" s="3" customFormat="1" x14ac:dyDescent="0.25">
      <c r="A109" s="83"/>
      <c r="B109" s="84"/>
      <c r="C109" s="85" t="s">
        <v>369</v>
      </c>
      <c r="D109" s="84"/>
      <c r="E109" s="86"/>
      <c r="F109" s="87">
        <f t="shared" ref="F109:K109" si="12">SUM(F104:F108)</f>
        <v>614524</v>
      </c>
      <c r="G109" s="88">
        <f t="shared" si="12"/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3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3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3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32421943</v>
      </c>
      <c r="G113" s="95">
        <f t="shared" si="13"/>
        <v>19397209</v>
      </c>
      <c r="H113" s="94">
        <f t="shared" si="13"/>
        <v>35862141</v>
      </c>
      <c r="I113" s="95">
        <f t="shared" si="13"/>
        <v>32590444</v>
      </c>
      <c r="J113" s="94">
        <f t="shared" si="13"/>
        <v>35750877</v>
      </c>
      <c r="K113" s="95">
        <f t="shared" si="13"/>
        <v>31915000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4"/>
  <sheetViews>
    <sheetView zoomScale="96" zoomScaleNormal="96" workbookViewId="0">
      <pane ySplit="6" topLeftCell="A16" activePane="bottomLeft" state="frozen"/>
      <selection pane="bottomLeft" activeCell="L15" sqref="L15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2" x14ac:dyDescent="0.25">
      <c r="A1" s="6" t="s">
        <v>569</v>
      </c>
      <c r="B1"/>
      <c r="F1" s="8" t="s">
        <v>130</v>
      </c>
    </row>
    <row r="2" spans="1:12" x14ac:dyDescent="0.25">
      <c r="A2" s="6" t="s">
        <v>79</v>
      </c>
      <c r="B2" s="9" t="str">
        <f>Revenue!B2</f>
        <v>Bossier Parish Community College</v>
      </c>
    </row>
    <row r="3" spans="1:12" x14ac:dyDescent="0.25">
      <c r="A3" s="6" t="s">
        <v>116</v>
      </c>
      <c r="B3" s="7">
        <f>Revenue!B3</f>
        <v>644</v>
      </c>
    </row>
    <row r="4" spans="1:12" x14ac:dyDescent="0.25">
      <c r="A4" s="5"/>
      <c r="B4"/>
    </row>
    <row r="5" spans="1:12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2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2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6374147</v>
      </c>
      <c r="H7" s="8">
        <v>9052259</v>
      </c>
      <c r="J7" s="8">
        <v>7028614</v>
      </c>
      <c r="L7">
        <f>6374147-6305288</f>
        <v>68859</v>
      </c>
    </row>
    <row r="8" spans="1:12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2775580</v>
      </c>
      <c r="H8" s="8">
        <v>827293</v>
      </c>
      <c r="J8" s="8">
        <v>3060564</v>
      </c>
      <c r="L8">
        <f>2775580-2770931</f>
        <v>4649</v>
      </c>
    </row>
    <row r="9" spans="1:12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2822148</v>
      </c>
      <c r="H9" s="8">
        <v>3784655</v>
      </c>
      <c r="J9" s="8">
        <v>3111912</v>
      </c>
      <c r="L9">
        <f>2822148-2796101</f>
        <v>26047</v>
      </c>
    </row>
    <row r="10" spans="1:12" x14ac:dyDescent="0.25">
      <c r="C10" t="s">
        <v>197</v>
      </c>
      <c r="F10" s="8">
        <f t="shared" ref="F10:K10" si="0">SUM(F7:F9)</f>
        <v>11971875</v>
      </c>
      <c r="G10" s="8">
        <f t="shared" si="0"/>
        <v>0</v>
      </c>
      <c r="H10" s="8">
        <f t="shared" si="0"/>
        <v>13664207</v>
      </c>
      <c r="I10" s="8">
        <f t="shared" si="0"/>
        <v>0</v>
      </c>
      <c r="J10" s="8">
        <f t="shared" si="0"/>
        <v>13201090</v>
      </c>
      <c r="K10" s="8">
        <f t="shared" si="0"/>
        <v>0</v>
      </c>
    </row>
    <row r="12" spans="1:12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36058</v>
      </c>
      <c r="H12" s="8">
        <v>112505</v>
      </c>
      <c r="J12" s="8">
        <v>39760</v>
      </c>
    </row>
    <row r="14" spans="1:12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257072</v>
      </c>
      <c r="H14" s="8">
        <v>1563885</v>
      </c>
      <c r="J14" s="8">
        <v>283467</v>
      </c>
      <c r="L14">
        <f>257072-251732</f>
        <v>5340</v>
      </c>
    </row>
    <row r="16" spans="1:12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15502</v>
      </c>
      <c r="H16" s="8">
        <v>245895</v>
      </c>
      <c r="J16" s="8">
        <v>17094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183272</v>
      </c>
      <c r="H26" s="8">
        <v>390602</v>
      </c>
      <c r="J26" s="8">
        <v>202089</v>
      </c>
    </row>
    <row r="27" spans="1:11" x14ac:dyDescent="0.25">
      <c r="C27" t="s">
        <v>198</v>
      </c>
      <c r="F27" s="8">
        <f t="shared" ref="F27:K27" si="1">SUM(F18:F26)</f>
        <v>183272</v>
      </c>
      <c r="G27" s="8">
        <f t="shared" si="1"/>
        <v>0</v>
      </c>
      <c r="H27" s="8">
        <f t="shared" si="1"/>
        <v>390602</v>
      </c>
      <c r="I27" s="8">
        <f t="shared" si="1"/>
        <v>0</v>
      </c>
      <c r="J27" s="8">
        <f t="shared" si="1"/>
        <v>202089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H29" s="8">
        <v>330180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13168</v>
      </c>
      <c r="H32" s="8">
        <v>235765</v>
      </c>
      <c r="J32" s="8">
        <v>14521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</row>
    <row r="35" spans="1:11" x14ac:dyDescent="0.25">
      <c r="C35" t="s">
        <v>199</v>
      </c>
      <c r="F35" s="8">
        <f t="shared" ref="F35:K35" si="2">SUM(F31:F34)</f>
        <v>13168</v>
      </c>
      <c r="G35" s="8">
        <f t="shared" si="2"/>
        <v>0</v>
      </c>
      <c r="H35" s="8">
        <f t="shared" si="2"/>
        <v>235765</v>
      </c>
      <c r="I35" s="8">
        <f t="shared" si="2"/>
        <v>0</v>
      </c>
      <c r="J35" s="8">
        <f t="shared" si="2"/>
        <v>14521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12476947</v>
      </c>
      <c r="G44" s="8">
        <f t="shared" si="3"/>
        <v>0</v>
      </c>
      <c r="H44" s="8">
        <f t="shared" si="3"/>
        <v>16543039</v>
      </c>
      <c r="I44" s="8">
        <f t="shared" si="3"/>
        <v>0</v>
      </c>
      <c r="J44" s="8">
        <f t="shared" si="3"/>
        <v>13758021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7" sqref="F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9" activePane="bottomRight" state="frozen"/>
      <selection pane="topRight" activeCell="F1" sqref="F1"/>
      <selection pane="bottomLeft" activeCell="A10" sqref="A10"/>
      <selection pane="bottomRight" activeCell="F16" sqref="F1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148075</v>
      </c>
      <c r="H7" s="8">
        <v>143386</v>
      </c>
      <c r="J7" s="8">
        <v>163279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22229</v>
      </c>
      <c r="H8" s="8">
        <v>13104</v>
      </c>
      <c r="J8" s="8">
        <v>24511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56473</v>
      </c>
      <c r="H9" s="8">
        <v>59948</v>
      </c>
      <c r="J9" s="8">
        <v>62272</v>
      </c>
    </row>
    <row r="10" spans="1:11" x14ac:dyDescent="0.25">
      <c r="C10" t="s">
        <v>197</v>
      </c>
      <c r="F10" s="8">
        <f t="shared" ref="F10:K10" si="0">SUM(F7:F9)</f>
        <v>226777</v>
      </c>
      <c r="G10" s="8">
        <f t="shared" si="0"/>
        <v>0</v>
      </c>
      <c r="H10" s="8">
        <f t="shared" si="0"/>
        <v>216438</v>
      </c>
      <c r="I10" s="8">
        <f t="shared" si="0"/>
        <v>0</v>
      </c>
      <c r="J10" s="8">
        <f t="shared" si="0"/>
        <v>250062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1801</v>
      </c>
      <c r="H12" s="8">
        <v>1782</v>
      </c>
      <c r="J12" s="8">
        <v>1986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8776</v>
      </c>
      <c r="H14" s="8">
        <v>24772</v>
      </c>
      <c r="J14" s="8">
        <v>9677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5660</v>
      </c>
      <c r="H16" s="8">
        <v>3895</v>
      </c>
      <c r="J16" s="8">
        <v>6241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H26" s="8">
        <v>6187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6187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H29" s="8">
        <v>5230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H32" s="8">
        <v>3735</v>
      </c>
    </row>
    <row r="33" spans="1:12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3735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644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243014</v>
      </c>
      <c r="G44" s="8">
        <f t="shared" si="3"/>
        <v>0</v>
      </c>
      <c r="H44" s="8">
        <f t="shared" si="3"/>
        <v>262039</v>
      </c>
      <c r="I44" s="8">
        <f t="shared" si="3"/>
        <v>0</v>
      </c>
      <c r="J44" s="8">
        <f t="shared" si="3"/>
        <v>267966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f>2101742+197373</f>
        <v>2299115</v>
      </c>
      <c r="H7" s="8">
        <v>1236868</v>
      </c>
      <c r="J7" s="8">
        <v>2535177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f>104271+67039</f>
        <v>171310</v>
      </c>
      <c r="H8" s="8">
        <v>113038</v>
      </c>
      <c r="J8" s="8">
        <v>188899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f>811111+75360</f>
        <v>886471</v>
      </c>
      <c r="H9" s="8">
        <v>517122</v>
      </c>
      <c r="J9" s="8">
        <v>977489</v>
      </c>
    </row>
    <row r="10" spans="1:11" x14ac:dyDescent="0.25">
      <c r="C10" t="s">
        <v>197</v>
      </c>
      <c r="F10" s="8">
        <f t="shared" ref="F10:K10" si="0">SUM(F7:F9)</f>
        <v>3356896</v>
      </c>
      <c r="G10" s="8">
        <f t="shared" si="0"/>
        <v>0</v>
      </c>
      <c r="H10" s="8">
        <f t="shared" si="0"/>
        <v>1867028</v>
      </c>
      <c r="I10" s="8">
        <f t="shared" si="0"/>
        <v>0</v>
      </c>
      <c r="J10" s="8">
        <f t="shared" si="0"/>
        <v>3701565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f>12827+853</f>
        <v>13680</v>
      </c>
      <c r="H12" s="8">
        <v>15372</v>
      </c>
      <c r="J12" s="8">
        <v>15085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f>78531+125992</f>
        <v>204523</v>
      </c>
      <c r="H14" s="8">
        <v>213684</v>
      </c>
      <c r="J14" s="8">
        <v>225522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f>2120+3775</f>
        <v>5895</v>
      </c>
      <c r="H16" s="8">
        <v>33598</v>
      </c>
      <c r="J16" s="8">
        <v>6501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H26" s="8">
        <v>53370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53370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H29" s="8">
        <v>45115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7125</v>
      </c>
      <c r="H32" s="8">
        <v>32214</v>
      </c>
      <c r="J32" s="8">
        <v>7858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7125</v>
      </c>
      <c r="G35" s="8">
        <f t="shared" si="2"/>
        <v>0</v>
      </c>
      <c r="H35" s="8">
        <f t="shared" si="2"/>
        <v>32214</v>
      </c>
      <c r="I35" s="8">
        <f t="shared" si="2"/>
        <v>0</v>
      </c>
      <c r="J35" s="8">
        <f t="shared" si="2"/>
        <v>7858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3588119</v>
      </c>
      <c r="G44" s="8">
        <f t="shared" si="3"/>
        <v>0</v>
      </c>
      <c r="H44" s="8">
        <f t="shared" si="3"/>
        <v>2260381</v>
      </c>
      <c r="I44" s="8">
        <f t="shared" si="3"/>
        <v>0</v>
      </c>
      <c r="J44" s="8">
        <f t="shared" si="3"/>
        <v>3956531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33" sqref="J3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1417472</v>
      </c>
      <c r="H7" s="8">
        <v>1776080</v>
      </c>
      <c r="J7" s="8">
        <v>1563011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46463</v>
      </c>
      <c r="H8" s="8">
        <v>162317</v>
      </c>
      <c r="J8" s="8">
        <v>51234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570809</v>
      </c>
      <c r="H9" s="8">
        <v>742561</v>
      </c>
      <c r="J9" s="8">
        <v>629417</v>
      </c>
    </row>
    <row r="10" spans="1:11" x14ac:dyDescent="0.25">
      <c r="C10" t="s">
        <v>197</v>
      </c>
      <c r="F10" s="8">
        <f t="shared" ref="F10:K10" si="0">SUM(F7:F9)</f>
        <v>2034744</v>
      </c>
      <c r="G10" s="8">
        <f t="shared" si="0"/>
        <v>0</v>
      </c>
      <c r="H10" s="8">
        <f t="shared" si="0"/>
        <v>2680958</v>
      </c>
      <c r="I10" s="8">
        <f t="shared" si="0"/>
        <v>0</v>
      </c>
      <c r="J10" s="8">
        <f t="shared" si="0"/>
        <v>2243662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18571</v>
      </c>
      <c r="H12" s="8">
        <v>22074</v>
      </c>
      <c r="J12" s="8">
        <v>20478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104804</v>
      </c>
      <c r="H14" s="8">
        <v>306839</v>
      </c>
      <c r="J14" s="8">
        <v>115565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23545</v>
      </c>
      <c r="H16" s="8">
        <v>48245</v>
      </c>
      <c r="J16" s="8">
        <v>25962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215256</v>
      </c>
      <c r="H26" s="8">
        <v>76637</v>
      </c>
      <c r="J26" s="8">
        <v>237358</v>
      </c>
    </row>
    <row r="27" spans="1:11" x14ac:dyDescent="0.25">
      <c r="C27" t="s">
        <v>198</v>
      </c>
      <c r="F27" s="8">
        <f t="shared" ref="F27:K27" si="1">SUM(F18:F26)</f>
        <v>215256</v>
      </c>
      <c r="G27" s="8">
        <f t="shared" si="1"/>
        <v>0</v>
      </c>
      <c r="H27" s="8">
        <f t="shared" si="1"/>
        <v>76637</v>
      </c>
      <c r="I27" s="8">
        <f t="shared" si="1"/>
        <v>0</v>
      </c>
      <c r="J27" s="8">
        <f t="shared" si="1"/>
        <v>237358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F29" s="8">
        <v>293261</v>
      </c>
      <c r="H29" s="8">
        <v>64782</v>
      </c>
      <c r="J29" s="8">
        <v>323372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7813</v>
      </c>
      <c r="H32" s="8">
        <v>46259</v>
      </c>
      <c r="J32" s="8">
        <v>12290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7813</v>
      </c>
      <c r="G35" s="8">
        <f t="shared" si="2"/>
        <v>0</v>
      </c>
      <c r="H35" s="8">
        <f t="shared" si="2"/>
        <v>46259</v>
      </c>
      <c r="I35" s="8">
        <f t="shared" si="2"/>
        <v>0</v>
      </c>
      <c r="J35" s="8">
        <f t="shared" si="2"/>
        <v>12290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  <c r="F39" s="8">
        <v>3333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2701327</v>
      </c>
      <c r="G44" s="8">
        <f t="shared" si="3"/>
        <v>0</v>
      </c>
      <c r="H44" s="8">
        <f t="shared" si="3"/>
        <v>3245794</v>
      </c>
      <c r="I44" s="8">
        <f t="shared" si="3"/>
        <v>0</v>
      </c>
      <c r="J44" s="8">
        <f>J42+J39+J37+J35+J10+J12+J14+J16+J27+J29</f>
        <v>2978687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J33" sqref="J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4290120</v>
      </c>
      <c r="H7" s="8">
        <v>4558511</v>
      </c>
      <c r="J7" s="8">
        <v>5310304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136000</v>
      </c>
      <c r="H8" s="8">
        <v>416605</v>
      </c>
      <c r="J8" s="8">
        <v>149963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2717329</v>
      </c>
      <c r="H9" s="8">
        <v>1905867</v>
      </c>
      <c r="J9" s="8">
        <v>2996332</v>
      </c>
    </row>
    <row r="10" spans="1:11" x14ac:dyDescent="0.25">
      <c r="C10" t="s">
        <v>197</v>
      </c>
      <c r="F10" s="8">
        <f t="shared" ref="F10:K10" si="0">SUM(F7:F9)</f>
        <v>7143449</v>
      </c>
      <c r="G10" s="8">
        <f t="shared" si="0"/>
        <v>0</v>
      </c>
      <c r="H10" s="8">
        <f t="shared" si="0"/>
        <v>6880983</v>
      </c>
      <c r="I10" s="8">
        <f t="shared" si="0"/>
        <v>0</v>
      </c>
      <c r="J10" s="8">
        <f t="shared" si="0"/>
        <v>8456599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54205</v>
      </c>
      <c r="H12" s="8">
        <v>56655</v>
      </c>
      <c r="J12" s="8">
        <v>59770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1169807</v>
      </c>
      <c r="H14" s="8">
        <v>787537</v>
      </c>
      <c r="J14" s="8">
        <v>1289917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25282</v>
      </c>
      <c r="H16" s="8">
        <v>123827</v>
      </c>
      <c r="J16" s="8">
        <v>27877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121065</v>
      </c>
      <c r="H26" s="8">
        <v>196698</v>
      </c>
      <c r="J26" s="8">
        <v>133496</v>
      </c>
    </row>
    <row r="27" spans="1:11" x14ac:dyDescent="0.25">
      <c r="C27" t="s">
        <v>198</v>
      </c>
      <c r="F27" s="8">
        <f t="shared" ref="F27:K27" si="1">SUM(F18:F26)</f>
        <v>121065</v>
      </c>
      <c r="G27" s="8">
        <f t="shared" si="1"/>
        <v>0</v>
      </c>
      <c r="H27" s="8">
        <f t="shared" si="1"/>
        <v>196698</v>
      </c>
      <c r="I27" s="8">
        <f t="shared" si="1"/>
        <v>0</v>
      </c>
      <c r="J27" s="8">
        <f t="shared" si="1"/>
        <v>133496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F29" s="8">
        <v>225349</v>
      </c>
      <c r="H29" s="8">
        <v>166271</v>
      </c>
      <c r="J29" s="8">
        <v>248487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515498</v>
      </c>
      <c r="H32" s="8">
        <v>118727</v>
      </c>
      <c r="J32" s="8">
        <v>568430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515498</v>
      </c>
      <c r="G35" s="8">
        <f t="shared" si="2"/>
        <v>0</v>
      </c>
      <c r="H35" s="8">
        <v>118727</v>
      </c>
      <c r="I35" s="8">
        <f t="shared" si="2"/>
        <v>0</v>
      </c>
      <c r="J35" s="8">
        <f t="shared" si="2"/>
        <v>568430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  <c r="F39" s="8">
        <v>1376772</v>
      </c>
      <c r="H39" s="8">
        <v>988070</v>
      </c>
      <c r="J39" s="8">
        <v>938437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10631427</v>
      </c>
      <c r="G44" s="8">
        <f t="shared" si="3"/>
        <v>0</v>
      </c>
      <c r="H44" s="8">
        <f t="shared" si="3"/>
        <v>9318768</v>
      </c>
      <c r="I44" s="8">
        <f t="shared" si="3"/>
        <v>0</v>
      </c>
      <c r="J44" s="8">
        <f t="shared" si="3"/>
        <v>11723013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E29" sqref="E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F33" sqref="F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  <c r="F7" s="8">
        <v>396033</v>
      </c>
      <c r="H7" s="8">
        <v>2315792</v>
      </c>
      <c r="J7" s="8">
        <v>436696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  <c r="F8" s="8">
        <v>50846</v>
      </c>
      <c r="H8" s="8">
        <v>211642</v>
      </c>
      <c r="J8" s="8">
        <v>56067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  <c r="F9" s="8">
        <v>172660</v>
      </c>
      <c r="H9" s="8">
        <v>968209</v>
      </c>
      <c r="J9" s="8">
        <v>190388</v>
      </c>
    </row>
    <row r="10" spans="1:11" x14ac:dyDescent="0.25">
      <c r="C10" t="s">
        <v>197</v>
      </c>
      <c r="F10" s="8">
        <f t="shared" ref="F10:K10" si="0">SUM(F7:F9)</f>
        <v>619539</v>
      </c>
      <c r="G10" s="8">
        <f t="shared" si="0"/>
        <v>0</v>
      </c>
      <c r="H10" s="8">
        <f t="shared" si="0"/>
        <v>3495643</v>
      </c>
      <c r="I10" s="8">
        <f t="shared" si="0"/>
        <v>0</v>
      </c>
      <c r="J10" s="8">
        <f t="shared" si="0"/>
        <v>683151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  <c r="F12" s="8">
        <v>4011</v>
      </c>
      <c r="H12" s="8">
        <v>28782</v>
      </c>
      <c r="J12" s="8">
        <v>4423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  <c r="F14" s="8">
        <v>2061309</v>
      </c>
      <c r="H14" s="8">
        <v>400081</v>
      </c>
      <c r="J14" s="8">
        <v>2272955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  <c r="F16" s="8">
        <v>45635</v>
      </c>
      <c r="H16" s="8">
        <v>62906</v>
      </c>
      <c r="J16" s="8">
        <v>50320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H26" s="8">
        <v>99926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99926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  <c r="H29" s="8">
        <v>84468</v>
      </c>
      <c r="J29" s="8">
        <v>0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  <c r="F32" s="8">
        <v>50615</v>
      </c>
      <c r="H32" s="8">
        <v>60314</v>
      </c>
      <c r="J32" s="8">
        <v>55810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50615</v>
      </c>
      <c r="G35" s="8">
        <f t="shared" si="2"/>
        <v>0</v>
      </c>
      <c r="H35" s="8">
        <f t="shared" si="2"/>
        <v>60314</v>
      </c>
      <c r="I35" s="8">
        <f t="shared" si="2"/>
        <v>0</v>
      </c>
      <c r="J35" s="8">
        <f t="shared" si="2"/>
        <v>55810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2781109</v>
      </c>
      <c r="G44" s="8">
        <f t="shared" si="3"/>
        <v>0</v>
      </c>
      <c r="H44" s="8">
        <f t="shared" si="3"/>
        <v>4232120</v>
      </c>
      <c r="I44" s="8">
        <f t="shared" si="3"/>
        <v>0</v>
      </c>
      <c r="J44" s="8">
        <f t="shared" si="3"/>
        <v>3066659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I6" activePane="bottomRight" state="frozen"/>
      <selection activeCell="B30" sqref="B30"/>
      <selection pane="topRight" activeCell="B30" sqref="B30"/>
      <selection pane="bottomLeft" activeCell="B30" sqref="B30"/>
      <selection pane="bottomRight" activeCell="S37" sqref="S37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Bossier Parish Community College</v>
      </c>
      <c r="D2" s="1"/>
    </row>
    <row r="3" spans="1:23" x14ac:dyDescent="0.25">
      <c r="A3" s="6" t="s">
        <v>116</v>
      </c>
      <c r="B3" s="7">
        <f>Revenue!B3</f>
        <v>644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57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673179</v>
      </c>
      <c r="S13" s="33"/>
      <c r="T13" s="36"/>
      <c r="U13" s="35">
        <f t="shared" si="0"/>
        <v>673179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57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f>+AA46-R13</f>
        <v>573350</v>
      </c>
      <c r="S21" s="33"/>
      <c r="T21" s="36"/>
      <c r="U21" s="47">
        <f t="shared" si="0"/>
        <v>573350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1246529</v>
      </c>
      <c r="S24" s="41">
        <f t="shared" si="1"/>
        <v>0</v>
      </c>
      <c r="T24" s="43">
        <f t="shared" si="1"/>
        <v>0</v>
      </c>
      <c r="U24" s="39">
        <f>SUM(U8:U23)</f>
        <v>1246529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f>181563+31104</f>
        <v>212667</v>
      </c>
      <c r="D30" s="29">
        <v>257000</v>
      </c>
      <c r="E30" s="30">
        <v>232380</v>
      </c>
      <c r="F30" s="31">
        <v>0</v>
      </c>
      <c r="G30" s="31">
        <v>0</v>
      </c>
      <c r="H30" s="31">
        <v>0</v>
      </c>
      <c r="I30" s="31">
        <v>97371</v>
      </c>
      <c r="J30" s="29">
        <v>83000</v>
      </c>
      <c r="K30" s="30">
        <v>96998</v>
      </c>
      <c r="L30" s="31">
        <f>100067+9208</f>
        <v>109275</v>
      </c>
      <c r="M30" s="29">
        <v>114000</v>
      </c>
      <c r="N30" s="30">
        <v>120695</v>
      </c>
      <c r="O30" s="31"/>
      <c r="P30" s="29">
        <v>10000</v>
      </c>
      <c r="Q30" s="30">
        <v>15000</v>
      </c>
      <c r="R30" s="31">
        <v>76486</v>
      </c>
      <c r="S30" s="29">
        <v>93000</v>
      </c>
      <c r="T30" s="30">
        <v>82100</v>
      </c>
      <c r="U30" s="31"/>
      <c r="V30" s="29"/>
      <c r="W30" s="30"/>
      <c r="X30" s="31"/>
      <c r="Y30" s="29"/>
      <c r="Z30" s="32"/>
      <c r="AA30" s="31">
        <f>X30+U30+R30+O30+L30+I30+F30+C30</f>
        <v>495799</v>
      </c>
      <c r="AB30" s="31">
        <f>Y30+V30+S30+P30+M30+J30+G30+D30</f>
        <v>557000</v>
      </c>
      <c r="AC30" s="31">
        <f>Z30+W30+T30+Q30+N30+K30+H30+E30</f>
        <v>547173</v>
      </c>
    </row>
    <row r="31" spans="1:29" x14ac:dyDescent="0.25">
      <c r="A31" s="20">
        <v>812</v>
      </c>
      <c r="B31" s="21" t="s">
        <v>104</v>
      </c>
      <c r="C31" s="33">
        <v>88608</v>
      </c>
      <c r="D31" s="33">
        <v>120800</v>
      </c>
      <c r="E31" s="34">
        <v>91824</v>
      </c>
      <c r="F31" s="35"/>
      <c r="G31" s="33"/>
      <c r="H31" s="34"/>
      <c r="I31" s="35">
        <v>36232</v>
      </c>
      <c r="J31" s="33">
        <v>33000</v>
      </c>
      <c r="K31" s="34">
        <v>38799</v>
      </c>
      <c r="L31" s="35">
        <v>39038</v>
      </c>
      <c r="M31" s="33">
        <v>40000</v>
      </c>
      <c r="N31" s="34">
        <v>40278</v>
      </c>
      <c r="O31" s="35"/>
      <c r="P31" s="33">
        <v>2000</v>
      </c>
      <c r="Q31" s="34"/>
      <c r="R31" s="35">
        <v>25743</v>
      </c>
      <c r="S31" s="33">
        <v>18000</v>
      </c>
      <c r="T31" s="34">
        <v>32840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189621</v>
      </c>
      <c r="AB31" s="35">
        <f t="shared" si="2"/>
        <v>213800</v>
      </c>
      <c r="AC31" s="35">
        <f t="shared" si="2"/>
        <v>203741</v>
      </c>
    </row>
    <row r="32" spans="1:29" x14ac:dyDescent="0.25">
      <c r="A32" s="20">
        <v>813</v>
      </c>
      <c r="B32" s="21" t="s">
        <v>105</v>
      </c>
      <c r="C32" s="33"/>
      <c r="D32" s="33">
        <v>27000</v>
      </c>
      <c r="E32" s="34">
        <v>47540</v>
      </c>
      <c r="F32" s="35"/>
      <c r="G32" s="33"/>
      <c r="H32" s="34"/>
      <c r="I32" s="35"/>
      <c r="J32" s="33"/>
      <c r="K32" s="34">
        <v>28411</v>
      </c>
      <c r="L32" s="35"/>
      <c r="M32" s="33"/>
      <c r="N32" s="34">
        <v>17000</v>
      </c>
      <c r="O32" s="35"/>
      <c r="P32" s="33"/>
      <c r="Q32" s="34"/>
      <c r="R32" s="35"/>
      <c r="S32" s="33"/>
      <c r="T32" s="34">
        <v>17000</v>
      </c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27000</v>
      </c>
      <c r="AC32" s="35">
        <f t="shared" si="2"/>
        <v>109951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>
        <v>59180</v>
      </c>
      <c r="J35" s="33">
        <v>0</v>
      </c>
      <c r="K35" s="34">
        <v>65000</v>
      </c>
      <c r="L35" s="35">
        <v>100608</v>
      </c>
      <c r="M35" s="33">
        <v>0</v>
      </c>
      <c r="N35" s="34">
        <v>105000</v>
      </c>
      <c r="O35" s="35">
        <v>30239</v>
      </c>
      <c r="P35" s="33">
        <v>18000</v>
      </c>
      <c r="Q35" s="34">
        <v>32000</v>
      </c>
      <c r="R35" s="35">
        <v>103235</v>
      </c>
      <c r="S35" s="33">
        <v>0</v>
      </c>
      <c r="T35" s="34">
        <v>105000</v>
      </c>
      <c r="U35" s="35"/>
      <c r="V35" s="33"/>
      <c r="W35" s="34"/>
      <c r="X35" s="35"/>
      <c r="Y35" s="33"/>
      <c r="Z35" s="36"/>
      <c r="AA35" s="35">
        <f t="shared" si="2"/>
        <v>293262</v>
      </c>
      <c r="AB35" s="35">
        <f t="shared" si="2"/>
        <v>18000</v>
      </c>
      <c r="AC35" s="35">
        <f t="shared" si="2"/>
        <v>307000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1883</v>
      </c>
      <c r="D37" s="33">
        <v>6000</v>
      </c>
      <c r="E37" s="34">
        <v>3000</v>
      </c>
      <c r="F37" s="35"/>
      <c r="G37" s="33"/>
      <c r="H37" s="34"/>
      <c r="I37" s="35">
        <v>11439</v>
      </c>
      <c r="J37" s="33">
        <v>14000</v>
      </c>
      <c r="K37" s="34">
        <v>14000</v>
      </c>
      <c r="L37" s="35">
        <v>13783</v>
      </c>
      <c r="M37" s="33">
        <v>13000</v>
      </c>
      <c r="N37" s="34">
        <v>13000</v>
      </c>
      <c r="O37" s="35"/>
      <c r="P37" s="33">
        <v>500</v>
      </c>
      <c r="Q37" s="34">
        <v>500</v>
      </c>
      <c r="R37" s="35">
        <v>12948</v>
      </c>
      <c r="S37" s="33">
        <v>25000</v>
      </c>
      <c r="T37" s="34">
        <v>25000</v>
      </c>
      <c r="U37" s="35"/>
      <c r="V37" s="33"/>
      <c r="W37" s="34"/>
      <c r="X37" s="35"/>
      <c r="Y37" s="33"/>
      <c r="Z37" s="36"/>
      <c r="AA37" s="35">
        <f t="shared" si="2"/>
        <v>40053</v>
      </c>
      <c r="AB37" s="35">
        <f t="shared" si="2"/>
        <v>58500</v>
      </c>
      <c r="AC37" s="35">
        <f t="shared" si="2"/>
        <v>55500</v>
      </c>
    </row>
    <row r="38" spans="1:29" x14ac:dyDescent="0.25">
      <c r="A38" s="20">
        <v>819</v>
      </c>
      <c r="B38" s="21" t="s">
        <v>109</v>
      </c>
      <c r="C38" s="33">
        <v>27643</v>
      </c>
      <c r="D38" s="33">
        <f>20600+5600+2000</f>
        <v>28200</v>
      </c>
      <c r="E38" s="34">
        <v>22000</v>
      </c>
      <c r="F38" s="35"/>
      <c r="G38" s="33"/>
      <c r="H38" s="34"/>
      <c r="I38" s="35">
        <v>6061</v>
      </c>
      <c r="J38" s="33">
        <v>10000</v>
      </c>
      <c r="K38" s="34">
        <v>10000</v>
      </c>
      <c r="L38" s="35">
        <v>26638</v>
      </c>
      <c r="M38" s="33">
        <v>25000</v>
      </c>
      <c r="N38" s="34">
        <v>25000</v>
      </c>
      <c r="O38" s="35">
        <v>2100</v>
      </c>
      <c r="P38" s="33">
        <v>2600</v>
      </c>
      <c r="Q38" s="34">
        <v>2500</v>
      </c>
      <c r="R38" s="35">
        <v>25511</v>
      </c>
      <c r="S38" s="33">
        <v>30000</v>
      </c>
      <c r="T38" s="34">
        <v>25000</v>
      </c>
      <c r="U38" s="35"/>
      <c r="V38" s="33"/>
      <c r="W38" s="34"/>
      <c r="X38" s="35"/>
      <c r="Y38" s="33"/>
      <c r="Z38" s="36"/>
      <c r="AA38" s="35">
        <f t="shared" si="2"/>
        <v>87953</v>
      </c>
      <c r="AB38" s="35">
        <f t="shared" si="2"/>
        <v>95800</v>
      </c>
      <c r="AC38" s="35">
        <f t="shared" si="2"/>
        <v>84500</v>
      </c>
    </row>
    <row r="39" spans="1:29" x14ac:dyDescent="0.25">
      <c r="A39" s="20">
        <v>820</v>
      </c>
      <c r="B39" s="21" t="s">
        <v>85</v>
      </c>
      <c r="C39" s="33">
        <v>37048</v>
      </c>
      <c r="D39" s="33">
        <v>156000</v>
      </c>
      <c r="E39" s="34">
        <v>136557</v>
      </c>
      <c r="F39" s="35"/>
      <c r="G39" s="33"/>
      <c r="H39" s="34"/>
      <c r="I39" s="35">
        <v>35893</v>
      </c>
      <c r="J39" s="33">
        <v>38000</v>
      </c>
      <c r="K39" s="34">
        <v>38000</v>
      </c>
      <c r="L39" s="35">
        <v>29789</v>
      </c>
      <c r="M39" s="33">
        <v>38000</v>
      </c>
      <c r="N39" s="34">
        <v>43000</v>
      </c>
      <c r="O39" s="35">
        <v>119</v>
      </c>
      <c r="P39" s="33">
        <v>400</v>
      </c>
      <c r="Q39" s="34">
        <v>400</v>
      </c>
      <c r="R39" s="35">
        <v>23965</v>
      </c>
      <c r="S39" s="33">
        <v>38000</v>
      </c>
      <c r="T39" s="34">
        <v>43000</v>
      </c>
      <c r="U39" s="35"/>
      <c r="V39" s="33"/>
      <c r="W39" s="34"/>
      <c r="X39" s="35"/>
      <c r="Y39" s="33"/>
      <c r="Z39" s="36"/>
      <c r="AA39" s="35">
        <f t="shared" si="2"/>
        <v>126814</v>
      </c>
      <c r="AB39" s="35">
        <f t="shared" si="2"/>
        <v>270400</v>
      </c>
      <c r="AC39" s="35">
        <f t="shared" si="2"/>
        <v>260957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8807</v>
      </c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>
        <v>4220</v>
      </c>
      <c r="S41" s="33"/>
      <c r="T41" s="34"/>
      <c r="U41" s="35"/>
      <c r="V41" s="33"/>
      <c r="W41" s="34"/>
      <c r="X41" s="35"/>
      <c r="Y41" s="33"/>
      <c r="Z41" s="36"/>
      <c r="AA41" s="35">
        <f t="shared" si="2"/>
        <v>13027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571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>Y45+V45+S45+P45+M45+J45+G45+D45</f>
        <v>0</v>
      </c>
      <c r="AC45" s="50">
        <f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 t="shared" ref="C46:AC46" si="3">SUM(C30:C45)</f>
        <v>376656</v>
      </c>
      <c r="D46" s="41">
        <f t="shared" si="3"/>
        <v>595000</v>
      </c>
      <c r="E46" s="552">
        <f t="shared" si="3"/>
        <v>533301</v>
      </c>
      <c r="F46" s="551">
        <f t="shared" si="3"/>
        <v>0</v>
      </c>
      <c r="G46" s="41">
        <f t="shared" si="3"/>
        <v>0</v>
      </c>
      <c r="H46" s="552">
        <f t="shared" si="3"/>
        <v>0</v>
      </c>
      <c r="I46" s="551">
        <f t="shared" si="3"/>
        <v>246176</v>
      </c>
      <c r="J46" s="41">
        <f t="shared" si="3"/>
        <v>178000</v>
      </c>
      <c r="K46" s="552">
        <f t="shared" si="3"/>
        <v>291208</v>
      </c>
      <c r="L46" s="551">
        <f t="shared" si="3"/>
        <v>319131</v>
      </c>
      <c r="M46" s="41">
        <f t="shared" si="3"/>
        <v>230000</v>
      </c>
      <c r="N46" s="552">
        <f t="shared" si="3"/>
        <v>363973</v>
      </c>
      <c r="O46" s="551">
        <f t="shared" si="3"/>
        <v>32458</v>
      </c>
      <c r="P46" s="41">
        <f t="shared" si="3"/>
        <v>33500</v>
      </c>
      <c r="Q46" s="552">
        <f t="shared" si="3"/>
        <v>50400</v>
      </c>
      <c r="R46" s="551">
        <f t="shared" si="3"/>
        <v>272108</v>
      </c>
      <c r="S46" s="41">
        <f t="shared" si="3"/>
        <v>204000</v>
      </c>
      <c r="T46" s="552">
        <f t="shared" si="3"/>
        <v>329940</v>
      </c>
      <c r="U46" s="551">
        <f t="shared" si="3"/>
        <v>0</v>
      </c>
      <c r="V46" s="41">
        <f t="shared" si="3"/>
        <v>0</v>
      </c>
      <c r="W46" s="552">
        <f t="shared" si="3"/>
        <v>0</v>
      </c>
      <c r="X46" s="551">
        <f t="shared" si="3"/>
        <v>0</v>
      </c>
      <c r="Y46" s="41">
        <f t="shared" si="3"/>
        <v>0</v>
      </c>
      <c r="Z46" s="552">
        <f t="shared" si="3"/>
        <v>0</v>
      </c>
      <c r="AA46" s="553">
        <f t="shared" si="3"/>
        <v>1246529</v>
      </c>
      <c r="AB46" s="553">
        <f t="shared" si="3"/>
        <v>1240500</v>
      </c>
      <c r="AC46" s="551">
        <f t="shared" si="3"/>
        <v>1568822</v>
      </c>
    </row>
    <row r="47" spans="1:29" ht="15.75" thickTop="1" x14ac:dyDescent="0.25"/>
  </sheetData>
  <pageMargins left="0.25" right="0.25" top="0.75" bottom="0.75" header="0.3" footer="0.3"/>
  <pageSetup scale="60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Bossier Parish Community College</v>
      </c>
      <c r="C2" s="4"/>
    </row>
    <row r="3" spans="1:11" x14ac:dyDescent="0.25">
      <c r="A3" s="6" t="s">
        <v>116</v>
      </c>
      <c r="B3" s="7">
        <f>Revenue!B3</f>
        <v>644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644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644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Bossier Parish Community College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72" sqref="C7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Bossier Parish Community College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541</v>
      </c>
      <c r="C5" s="325" t="s">
        <v>541</v>
      </c>
      <c r="D5" s="544" t="s">
        <v>558</v>
      </c>
      <c r="E5" s="325" t="s">
        <v>559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16472895</v>
      </c>
      <c r="C8" s="333">
        <f>Revenue!H34</f>
        <v>16472895</v>
      </c>
      <c r="D8" s="333">
        <f>Revenue!J34</f>
        <v>16353440</v>
      </c>
      <c r="E8" s="333">
        <f t="shared" ref="E8:E36" si="0">D8-C8</f>
        <v>-119455</v>
      </c>
      <c r="F8" s="334">
        <f t="shared" ref="F8:F36" si="1">IF(ISBLANK(E8),"  ",IF(C8&gt;0,E8/C8,IF(E8&gt;0,1,0)))</f>
        <v>-7.2516093862068564E-3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428881</v>
      </c>
      <c r="C10" s="519">
        <f>SUM(C11:C34)</f>
        <v>443139</v>
      </c>
      <c r="D10" s="519">
        <f>SUM(D11:D34)</f>
        <v>451330</v>
      </c>
      <c r="E10" s="519">
        <f t="shared" si="0"/>
        <v>8191</v>
      </c>
      <c r="F10" s="520">
        <f t="shared" si="1"/>
        <v>1.848404225310794E-2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428881</v>
      </c>
      <c r="C12" s="516">
        <f>Revenue!H40</f>
        <v>443139</v>
      </c>
      <c r="D12" s="516">
        <f>Revenue!J40</f>
        <v>451330</v>
      </c>
      <c r="E12" s="517">
        <f t="shared" si="0"/>
        <v>8191</v>
      </c>
      <c r="F12" s="403">
        <f t="shared" si="1"/>
        <v>1.848404225310794E-2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526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467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469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468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461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459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458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462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460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537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544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538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539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574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575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16901776</v>
      </c>
      <c r="C42" s="342">
        <f>C41+C40+C38+C10+C9+C8</f>
        <v>16916034</v>
      </c>
      <c r="D42" s="342">
        <f>D41+D40+D38+D10+D9+D8</f>
        <v>16804770</v>
      </c>
      <c r="E42" s="342">
        <f>D42-C42</f>
        <v>-111264</v>
      </c>
      <c r="F42" s="343">
        <f>IF(ISBLANK(E42),"  ",IF(C42&gt;0,E42/C42,IF(E42&gt;0,1,0)))</f>
        <v>-6.5774282553463775E-3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614524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614524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16134691</v>
      </c>
      <c r="C55" s="347">
        <f>Revenue!H7+Revenue!H20+Revenue!H24+Revenue!H32+Revenue!H79</f>
        <v>18946107</v>
      </c>
      <c r="D55" s="347">
        <f>Revenue!J7+Revenue!J20+Revenue!J24+Revenue!J32+Revenue!J79</f>
        <v>18946107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32421943</v>
      </c>
      <c r="C61" s="347">
        <f>C59+C57+C55+C53+C51+C42-C49</f>
        <v>35862141</v>
      </c>
      <c r="D61" s="347">
        <f>D59+D57+D55+D53+D51+D42-D49</f>
        <v>35750877</v>
      </c>
      <c r="E61" s="347">
        <f>D61-C61</f>
        <v>-111264</v>
      </c>
      <c r="F61" s="343">
        <f>IF(ISBLANK(E61),"  ",IF(C61&gt;0,E61/C61,IF(E61&gt;0,1,0)))</f>
        <v>-3.1025476142096482E-3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12476947</v>
      </c>
      <c r="C65" s="329">
        <f>Instruction!H44</f>
        <v>16543039</v>
      </c>
      <c r="D65" s="329">
        <f>Instruction!J44</f>
        <v>13758021</v>
      </c>
      <c r="E65" s="329">
        <f t="shared" ref="E65:E78" si="4">D65-C65</f>
        <v>-2785018</v>
      </c>
      <c r="F65" s="334">
        <f t="shared" ref="F65:F78" si="5">IF(ISBLANK(E65),"  ",IF(C65&gt;0,E65/C65,IF(E65&gt;0,1,0)))</f>
        <v>-0.16834984188818028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243014</v>
      </c>
      <c r="C67" s="337">
        <f>'Public Service'!H44</f>
        <v>262039</v>
      </c>
      <c r="D67" s="337">
        <f>'Public Service'!J44</f>
        <v>267966</v>
      </c>
      <c r="E67" s="337">
        <f t="shared" si="4"/>
        <v>5927</v>
      </c>
      <c r="F67" s="334">
        <f t="shared" si="5"/>
        <v>2.261877048836242E-2</v>
      </c>
    </row>
    <row r="68" spans="1:6" ht="15" customHeight="1" x14ac:dyDescent="0.25">
      <c r="A68" s="338" t="s">
        <v>166</v>
      </c>
      <c r="B68" s="337">
        <f>'Academic Supp'!F44</f>
        <v>3588119</v>
      </c>
      <c r="C68" s="337">
        <f>'Academic Supp'!H44</f>
        <v>2260381</v>
      </c>
      <c r="D68" s="337">
        <f>'Academic Supp'!J44</f>
        <v>3956531</v>
      </c>
      <c r="E68" s="337">
        <f t="shared" si="4"/>
        <v>1696150</v>
      </c>
      <c r="F68" s="334">
        <f t="shared" si="5"/>
        <v>0.75038234704680318</v>
      </c>
    </row>
    <row r="69" spans="1:6" ht="15" customHeight="1" x14ac:dyDescent="0.25">
      <c r="A69" s="338" t="s">
        <v>167</v>
      </c>
      <c r="B69" s="337">
        <f>'Student Services'!F44</f>
        <v>2701327</v>
      </c>
      <c r="C69" s="337">
        <f>'Student Services'!H44</f>
        <v>3245794</v>
      </c>
      <c r="D69" s="337">
        <f>'Student Services'!J44</f>
        <v>2978687</v>
      </c>
      <c r="E69" s="337">
        <f t="shared" si="4"/>
        <v>-267107</v>
      </c>
      <c r="F69" s="334">
        <f t="shared" si="5"/>
        <v>-8.229326938185233E-2</v>
      </c>
    </row>
    <row r="70" spans="1:6" ht="15" customHeight="1" x14ac:dyDescent="0.25">
      <c r="A70" s="338" t="s">
        <v>168</v>
      </c>
      <c r="B70" s="337">
        <f>'Institutional Supp'!F44</f>
        <v>10631427</v>
      </c>
      <c r="C70" s="337">
        <f>'Institutional Supp'!H44</f>
        <v>9318768</v>
      </c>
      <c r="D70" s="337">
        <f>'Institutional Supp'!J44</f>
        <v>11723013</v>
      </c>
      <c r="E70" s="337">
        <f t="shared" si="4"/>
        <v>2404245</v>
      </c>
      <c r="F70" s="334">
        <f t="shared" si="5"/>
        <v>0.25800030647828126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2781109</v>
      </c>
      <c r="C72" s="337">
        <f>'OP&amp;M'!H44</f>
        <v>4232120</v>
      </c>
      <c r="D72" s="337">
        <f>'OP&amp;M'!J44</f>
        <v>3066659</v>
      </c>
      <c r="E72" s="337">
        <f t="shared" si="4"/>
        <v>-1165461</v>
      </c>
      <c r="F72" s="334">
        <f t="shared" si="5"/>
        <v>-0.27538467718306664</v>
      </c>
    </row>
    <row r="73" spans="1:6" s="3" customFormat="1" ht="15" customHeight="1" x14ac:dyDescent="0.25">
      <c r="A73" s="356" t="s">
        <v>171</v>
      </c>
      <c r="B73" s="342">
        <f>SUM(B65:B72)</f>
        <v>32421943</v>
      </c>
      <c r="C73" s="342">
        <f>SUM(C65:C72)</f>
        <v>35862141</v>
      </c>
      <c r="D73" s="342">
        <f>SUM(D65:D72)</f>
        <v>35750877</v>
      </c>
      <c r="E73" s="342">
        <f t="shared" si="4"/>
        <v>-111264</v>
      </c>
      <c r="F73" s="343">
        <f t="shared" si="5"/>
        <v>-3.1025476142096482E-3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573350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32995293</v>
      </c>
      <c r="C78" s="358">
        <f>C77+C76+C75+C74+C73</f>
        <v>35862141</v>
      </c>
      <c r="D78" s="358">
        <f>D77+D76+D75+D74+D73</f>
        <v>35750877</v>
      </c>
      <c r="E78" s="358">
        <f t="shared" si="4"/>
        <v>-111264</v>
      </c>
      <c r="F78" s="343">
        <f t="shared" si="5"/>
        <v>-3.1025476142096482E-3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14924962</v>
      </c>
      <c r="C81" s="333">
        <f>Instruction!H7+Research!H7+'Public Service'!H7+'Academic Supp'!H7+'Student Services'!H7+'Institutional Supp'!H7+Scholarships!H7+'OP&amp;M'!H7+Hospitals!H7+Transfers!H7+Other!H7</f>
        <v>19082896</v>
      </c>
      <c r="D81" s="333">
        <f>Instruction!J7+Research!J7+'Public Service'!J7+'Academic Supp'!J7+'Student Services'!J7+'Institutional Supp'!J7+Scholarships!J7+'OP&amp;M'!J7+Hospitals!J7+Transfers!J7+Other!J7</f>
        <v>17037081</v>
      </c>
      <c r="E81" s="329">
        <f t="shared" ref="E81:E99" si="6">D81-C81</f>
        <v>-2045815</v>
      </c>
      <c r="F81" s="334">
        <f t="shared" ref="F81:F99" si="7">IF(ISBLANK(E81),"  ",IF(C81&gt;0,E81/C81,IF(E81&gt;0,1,0)))</f>
        <v>-0.10720673633603621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3202428</v>
      </c>
      <c r="C82" s="333">
        <f>Instruction!H8+Research!H8+'Public Service'!H8+'Academic Supp'!H8+'Student Services'!H8+'Institutional Supp'!H8+Scholarships!H8+'OP&amp;M'!H8+Hospitals!H8+Transfers!H8+Other!H8</f>
        <v>1743999</v>
      </c>
      <c r="D82" s="333">
        <f>Instruction!J8+Research!J8+'Public Service'!J8+'Academic Supp'!J8+'Student Services'!J8+'Institutional Supp'!J8+Scholarships!J8+'OP&amp;M'!J8+Hospitals!J8+Transfers!J8+Other!J8</f>
        <v>3531238</v>
      </c>
      <c r="E82" s="337">
        <f t="shared" si="6"/>
        <v>1787239</v>
      </c>
      <c r="F82" s="334">
        <f t="shared" si="7"/>
        <v>1.0247935921981606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7225890</v>
      </c>
      <c r="C83" s="333">
        <f>Instruction!H9+Research!H9+'Public Service'!H9+'Academic Supp'!H9+'Student Services'!H9+'Institutional Supp'!H9+Scholarships!H9+'OP&amp;M'!H9+Hospitals!H9+Transfers!H9+Other!H9</f>
        <v>7978362</v>
      </c>
      <c r="D83" s="333">
        <f>Instruction!J9+Research!J9+'Public Service'!J9+'Academic Supp'!J9+'Student Services'!J9+'Institutional Supp'!J9+Scholarships!J9+'OP&amp;M'!J9+Hospitals!J9+Transfers!J9+Other!J9</f>
        <v>7967810</v>
      </c>
      <c r="E83" s="337">
        <f t="shared" si="6"/>
        <v>-10552</v>
      </c>
      <c r="F83" s="334">
        <f t="shared" si="7"/>
        <v>-1.3225772407920323E-3</v>
      </c>
    </row>
    <row r="84" spans="1:6" s="3" customFormat="1" ht="15" customHeight="1" x14ac:dyDescent="0.25">
      <c r="A84" s="356" t="s">
        <v>181</v>
      </c>
      <c r="B84" s="358">
        <f>SUM(B81:B83)</f>
        <v>25353280</v>
      </c>
      <c r="C84" s="358">
        <f>SUM(C81:C83)</f>
        <v>28805257</v>
      </c>
      <c r="D84" s="358">
        <f>SUM(D81:D83)</f>
        <v>28536129</v>
      </c>
      <c r="E84" s="342">
        <f t="shared" si="6"/>
        <v>-269128</v>
      </c>
      <c r="F84" s="343">
        <f t="shared" si="7"/>
        <v>-9.3430167972464191E-3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128326</v>
      </c>
      <c r="C85" s="335">
        <f>Instruction!H12+Research!H12+'Public Service'!H12+'Academic Supp'!H12+'Student Services'!H12+'Institutional Supp'!H12+Scholarships!H12+'OP&amp;M'!H12+Hospitals!H12+Transfers!H12+Other!H12</f>
        <v>237170</v>
      </c>
      <c r="D85" s="335">
        <f>Instruction!J12+Research!J12+'Public Service'!J12+'Academic Supp'!J12+'Student Services'!J12+'Institutional Supp'!J12+Scholarships!J12+'OP&amp;M'!J12+Hospitals!J12+Transfers!J12+Other!J12</f>
        <v>141502</v>
      </c>
      <c r="E85" s="337">
        <f t="shared" si="6"/>
        <v>-95668</v>
      </c>
      <c r="F85" s="334">
        <f t="shared" si="7"/>
        <v>-0.40337310789728886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3806291</v>
      </c>
      <c r="C86" s="333">
        <f>Instruction!H14+Research!H14+'Public Service'!H14+'Academic Supp'!H14+'Student Services'!H14+'Institutional Supp'!H14+Scholarships!H14+'OP&amp;M'!H14+Hospitals!H14+Transfers!H14+Other!H14</f>
        <v>3296798</v>
      </c>
      <c r="D86" s="333">
        <f>Instruction!J14+Research!J14+'Public Service'!J14+'Academic Supp'!J14+'Student Services'!J14+'Institutional Supp'!J14+Scholarships!J14+'OP&amp;M'!J14+Hospitals!J14+Transfers!J14+Other!J14</f>
        <v>4197103</v>
      </c>
      <c r="E86" s="337">
        <f t="shared" si="6"/>
        <v>900305</v>
      </c>
      <c r="F86" s="334">
        <f t="shared" si="7"/>
        <v>0.27308467185432655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121519</v>
      </c>
      <c r="C87" s="329">
        <f>Instruction!H16+Research!H16+'Public Service'!H16+'Academic Supp'!H16+'Student Services'!H16+'Institutional Supp'!H16+Scholarships!H16+'OP&amp;M'!H16+Hospitals!H16+Transfers!H16+Other!H16</f>
        <v>518366</v>
      </c>
      <c r="D87" s="329">
        <f>Instruction!J16+Research!J16+'Public Service'!J16+'Academic Supp'!J16+'Student Services'!J16+'Institutional Supp'!J16+Scholarships!J16+'OP&amp;M'!J16+Hospitals!J16+Transfers!J16+Other!J16</f>
        <v>133995</v>
      </c>
      <c r="E87" s="337">
        <f t="shared" si="6"/>
        <v>-384371</v>
      </c>
      <c r="F87" s="334">
        <f t="shared" si="7"/>
        <v>-0.7415050369815922</v>
      </c>
    </row>
    <row r="88" spans="1:6" s="3" customFormat="1" ht="15" customHeight="1" x14ac:dyDescent="0.25">
      <c r="A88" s="340" t="s">
        <v>185</v>
      </c>
      <c r="B88" s="358">
        <f>SUM(B85:B87)</f>
        <v>4056136</v>
      </c>
      <c r="C88" s="358">
        <f>SUM(C85:C87)</f>
        <v>4052334</v>
      </c>
      <c r="D88" s="358">
        <f>SUM(D85:D87)</f>
        <v>4472600</v>
      </c>
      <c r="E88" s="342">
        <f t="shared" si="6"/>
        <v>420266</v>
      </c>
      <c r="F88" s="343">
        <f t="shared" si="7"/>
        <v>0.10370961524889113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519593</v>
      </c>
      <c r="C89" s="329">
        <f>Instruction!H27+Research!H27+'Public Service'!H27+'Academic Supp'!H27+'Student Services'!H27+'Institutional Supp'!H27+Scholarships!H27+'OP&amp;M'!H27+Hospitals!H27+Transfers!H27+Other!H27</f>
        <v>823420</v>
      </c>
      <c r="D89" s="329">
        <f>Instruction!J27+Research!J27+'Public Service'!J27+'Academic Supp'!J27+'Student Services'!J27+'Institutional Supp'!J27+Scholarships!J27+'OP&amp;M'!J27+Hospitals!J27+Transfers!J27++Other!J27</f>
        <v>572943</v>
      </c>
      <c r="E89" s="337">
        <f t="shared" si="6"/>
        <v>-250477</v>
      </c>
      <c r="F89" s="334">
        <f t="shared" si="7"/>
        <v>-0.30419105681183356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1091960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696046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571859</v>
      </c>
      <c r="E90" s="337">
        <f t="shared" si="6"/>
        <v>-124187</v>
      </c>
      <c r="F90" s="334">
        <f t="shared" si="7"/>
        <v>-0.17841780571973692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1380105</v>
      </c>
      <c r="C92" s="337">
        <f>Instruction!H39+Research!H39+'Public Service'!H39+'Academic Supp'!H39+'Student Services'!H39+'Institutional Supp'!H39+Scholarships!H39+'OP&amp;M'!H39+Hospitals!H39+Transfers!H39+Other!H39</f>
        <v>988070</v>
      </c>
      <c r="D92" s="337">
        <f>Instruction!J39+Research!J39+'Public Service'!J39+'Academic Supp'!J39+'Student Services'!J39+'Institutional Supp'!J39+Scholarships!J39+'OP&amp;M'!J39+Hospitals!J39+Transfers!J39+Other!J39</f>
        <v>938437</v>
      </c>
      <c r="E92" s="337">
        <f t="shared" si="6"/>
        <v>-49633</v>
      </c>
      <c r="F92" s="334">
        <f t="shared" si="7"/>
        <v>-5.0232270992945846E-2</v>
      </c>
    </row>
    <row r="93" spans="1:6" s="3" customFormat="1" ht="15" customHeight="1" x14ac:dyDescent="0.25">
      <c r="A93" s="340" t="s">
        <v>190</v>
      </c>
      <c r="B93" s="342">
        <f>SUM(B89:B92)</f>
        <v>2991658</v>
      </c>
      <c r="C93" s="342">
        <f>SUM(C89:C92)</f>
        <v>2507536</v>
      </c>
      <c r="D93" s="342">
        <f>SUM(D89:D92)</f>
        <v>2083239</v>
      </c>
      <c r="E93" s="342">
        <f t="shared" si="6"/>
        <v>-424297</v>
      </c>
      <c r="F93" s="343">
        <f t="shared" si="7"/>
        <v>-0.16920873718263665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594219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497014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658909</v>
      </c>
      <c r="E94" s="337">
        <f t="shared" si="6"/>
        <v>161895</v>
      </c>
      <c r="F94" s="334">
        <f t="shared" si="7"/>
        <v>0.32573529115880034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594219</v>
      </c>
      <c r="C97" s="358">
        <f>SUM(C94:C96)</f>
        <v>497014</v>
      </c>
      <c r="D97" s="358">
        <f>SUM(D94:D96)</f>
        <v>658909</v>
      </c>
      <c r="E97" s="358">
        <f t="shared" si="6"/>
        <v>161895</v>
      </c>
      <c r="F97" s="343">
        <f t="shared" si="7"/>
        <v>0.32573529115880034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32995293</v>
      </c>
      <c r="C99" s="361">
        <f>C97+C93+C88+C84+C98</f>
        <v>35862141</v>
      </c>
      <c r="D99" s="362">
        <f>D97+D93+D88+D84+D98</f>
        <v>35750877</v>
      </c>
      <c r="E99" s="361">
        <f t="shared" si="6"/>
        <v>-111264</v>
      </c>
      <c r="F99" s="363">
        <f t="shared" si="7"/>
        <v>-3.1025476142096482E-3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531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6" sqref="B1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Bossier Parish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570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541</v>
      </c>
      <c r="C5" s="303" t="s">
        <v>541</v>
      </c>
      <c r="D5" s="545" t="s">
        <v>558</v>
      </c>
      <c r="E5" s="303" t="s">
        <v>541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14245554</v>
      </c>
      <c r="C16" s="306">
        <f>Revenue!H7</f>
        <v>17421107</v>
      </c>
      <c r="D16" s="306">
        <f>Revenue!J7</f>
        <v>17066107</v>
      </c>
      <c r="E16" s="306">
        <f>D16-C16</f>
        <v>-355000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725000</v>
      </c>
      <c r="D26" s="306">
        <f>Revenue!J17</f>
        <v>0</v>
      </c>
      <c r="E26" s="306">
        <f t="shared" si="1"/>
        <v>-725000</v>
      </c>
    </row>
    <row r="27" spans="1:5" ht="15" customHeight="1" x14ac:dyDescent="0.2">
      <c r="A27" s="498" t="s">
        <v>361</v>
      </c>
      <c r="B27" s="306">
        <f>Revenue!F18</f>
        <v>778690</v>
      </c>
      <c r="C27" s="306">
        <f>Revenue!H18</f>
        <v>800000</v>
      </c>
      <c r="D27" s="306">
        <f>Revenue!J18</f>
        <v>780000</v>
      </c>
      <c r="E27" s="306">
        <f t="shared" si="1"/>
        <v>-20000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15024244</v>
      </c>
      <c r="C30" s="308">
        <f>SUM(C16:C29)</f>
        <v>18946107</v>
      </c>
      <c r="D30" s="308">
        <f>SUM(D16:D29)</f>
        <v>17846107</v>
      </c>
      <c r="E30" s="308">
        <f>SUM(E16:E29)</f>
        <v>-1100000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1110447</v>
      </c>
      <c r="C36" s="304">
        <f>Revenue!H30</f>
        <v>0</v>
      </c>
      <c r="D36" s="304">
        <f>Revenue!J30</f>
        <v>1100000</v>
      </c>
      <c r="E36" s="305">
        <f t="shared" si="2"/>
        <v>1100000</v>
      </c>
    </row>
    <row r="37" spans="1:5" ht="15" customHeight="1" x14ac:dyDescent="0.2">
      <c r="A37" s="500" t="s">
        <v>524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16134691</v>
      </c>
      <c r="C38" s="310">
        <f>C30+SUM(C31:C37)</f>
        <v>18946107</v>
      </c>
      <c r="D38" s="310">
        <f>D30+SUM(D31:D37)</f>
        <v>18946107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16134691</v>
      </c>
      <c r="C47" s="315">
        <f>C45+C38+C12+C13+C46</f>
        <v>18946107</v>
      </c>
      <c r="D47" s="315">
        <f>D45+D38+D12+D13+D46</f>
        <v>18946107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view="pageBreakPreview" zoomScale="60" zoomScaleNormal="100" workbookViewId="0">
      <pane xSplit="1" ySplit="10" topLeftCell="B41" activePane="bottomRight" state="frozen"/>
      <selection pane="topRight" activeCell="B1" sqref="B1"/>
      <selection pane="bottomLeft" activeCell="A11" sqref="A11"/>
      <selection pane="bottomRight" activeCell="B15" sqref="B15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Bossier Parish Community College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560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16472895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 t="shared" ref="F13:F25" si="1">D13+B13</f>
        <v>16472895</v>
      </c>
      <c r="G13" s="256">
        <f>IF(ISBLANK(F13),"  ",IF(F84&gt;0,F13/F84,IF(F13&gt;0,1,0)))</f>
        <v>0.24064679222851848</v>
      </c>
      <c r="H13" s="232">
        <f>Revenue!J34</f>
        <v>16353440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2">J13+H13</f>
        <v>16353440</v>
      </c>
      <c r="M13" s="256">
        <f>IF(ISBLANK(L13),"  ",IF(L84&gt;0,L13/L84,IF(L13&gt;0,1,0)))</f>
        <v>0.24167927358718783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 t="shared" si="1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2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443139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 t="shared" si="1"/>
        <v>443139</v>
      </c>
      <c r="G15" s="542">
        <f>IF(ISBLANK(F15),"  ",IF(F84&gt;0,F15/F84,IF(F15&gt;0,1,0)))</f>
        <v>6.4736634854622365E-3</v>
      </c>
      <c r="H15" s="537">
        <f>SUM(H16:H39)</f>
        <v>451330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2"/>
        <v>451330</v>
      </c>
      <c r="M15" s="542">
        <f>IF(ISBLANK(L15),"  ",IF(L84&gt;0,L15/L84,IF(L15&gt;0,1,0)))</f>
        <v>6.6699793161625618E-3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si="1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2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443139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1"/>
        <v>443139</v>
      </c>
      <c r="G17" s="533">
        <f>IF(ISBLANK(F17),"  ",IF(F84&gt;0,F17/F84,IF(F17&gt;0,1,0)))</f>
        <v>6.4736634854622365E-3</v>
      </c>
      <c r="H17" s="529">
        <f>Revenue!J40</f>
        <v>451330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2"/>
        <v>451330</v>
      </c>
      <c r="M17" s="533">
        <f>IF(ISBLANK(L17),"  ",IF(L84&gt;0,L17/L84,IF(L17&gt;0,1,0)))</f>
        <v>6.6699793161625618E-3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1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2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1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2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 t="shared" si="1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2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1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1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>J22+H22</f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1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>J23+H23</f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1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>J24+H24</f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1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>J25+H25</f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6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7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6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7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6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7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6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7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 t="shared" ref="C30:C41" si="8"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6"/>
        <v>0</v>
      </c>
      <c r="G30" s="533">
        <f>IF(ISBLANK(F30),"  ",IF(F88&gt;0,F30/F88,IF(F30&gt;0,1,0)))</f>
        <v>0</v>
      </c>
      <c r="H30" s="529">
        <f>Revenue!J53</f>
        <v>0</v>
      </c>
      <c r="I30" s="530">
        <f t="shared" ref="I30:I41" si="9"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7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461</v>
      </c>
      <c r="B31" s="529">
        <f>Revenue!H54</f>
        <v>0</v>
      </c>
      <c r="C31" s="530">
        <f t="shared" si="8"/>
        <v>0</v>
      </c>
      <c r="D31" s="531">
        <f>Revenue!I54</f>
        <v>0</v>
      </c>
      <c r="E31" s="525">
        <f t="shared" si="5"/>
        <v>0</v>
      </c>
      <c r="F31" s="532">
        <f t="shared" si="6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si="9"/>
        <v>0</v>
      </c>
      <c r="J31" s="531">
        <f>Revenue!K54</f>
        <v>0</v>
      </c>
      <c r="K31" s="534">
        <f t="shared" si="4"/>
        <v>0</v>
      </c>
      <c r="L31" s="532">
        <f t="shared" si="7"/>
        <v>0</v>
      </c>
      <c r="M31" s="533">
        <f t="shared" ref="M31:M37" si="11">IF(ISBLANK(L31),"  ",IF(L84&gt;0,L31/L84,IF(L31&gt;0,1,0)))</f>
        <v>0</v>
      </c>
    </row>
    <row r="32" spans="1:13" s="402" customFormat="1" ht="15" customHeight="1" x14ac:dyDescent="0.2">
      <c r="A32" s="528" t="s">
        <v>459</v>
      </c>
      <c r="B32" s="529">
        <f>Revenue!H55</f>
        <v>0</v>
      </c>
      <c r="C32" s="530">
        <f t="shared" si="8"/>
        <v>0</v>
      </c>
      <c r="D32" s="531">
        <f>Revenue!I55</f>
        <v>0</v>
      </c>
      <c r="E32" s="525">
        <f t="shared" si="5"/>
        <v>0</v>
      </c>
      <c r="F32" s="532">
        <f t="shared" si="6"/>
        <v>0</v>
      </c>
      <c r="G32" s="533">
        <f t="shared" si="10"/>
        <v>0</v>
      </c>
      <c r="H32" s="529">
        <f>Revenue!J55</f>
        <v>0</v>
      </c>
      <c r="I32" s="530">
        <f t="shared" si="9"/>
        <v>0</v>
      </c>
      <c r="J32" s="531">
        <f>Revenue!K55</f>
        <v>0</v>
      </c>
      <c r="K32" s="534">
        <f t="shared" si="4"/>
        <v>0</v>
      </c>
      <c r="L32" s="532">
        <f t="shared" si="7"/>
        <v>0</v>
      </c>
      <c r="M32" s="533">
        <f t="shared" si="11"/>
        <v>0</v>
      </c>
    </row>
    <row r="33" spans="1:13" s="402" customFormat="1" ht="15" customHeight="1" x14ac:dyDescent="0.2">
      <c r="A33" s="528" t="s">
        <v>458</v>
      </c>
      <c r="B33" s="529">
        <f>Revenue!H56</f>
        <v>0</v>
      </c>
      <c r="C33" s="530">
        <f t="shared" si="8"/>
        <v>0</v>
      </c>
      <c r="D33" s="531">
        <f>Revenue!I56</f>
        <v>0</v>
      </c>
      <c r="E33" s="525">
        <f t="shared" si="5"/>
        <v>0</v>
      </c>
      <c r="F33" s="532">
        <f t="shared" si="6"/>
        <v>0</v>
      </c>
      <c r="G33" s="533">
        <f t="shared" si="10"/>
        <v>0</v>
      </c>
      <c r="H33" s="529">
        <f>Revenue!J56</f>
        <v>0</v>
      </c>
      <c r="I33" s="530">
        <f t="shared" si="9"/>
        <v>0</v>
      </c>
      <c r="J33" s="531">
        <f>Revenue!K56</f>
        <v>0</v>
      </c>
      <c r="K33" s="534">
        <f t="shared" si="4"/>
        <v>0</v>
      </c>
      <c r="L33" s="532">
        <f t="shared" si="7"/>
        <v>0</v>
      </c>
      <c r="M33" s="533">
        <f t="shared" si="11"/>
        <v>0</v>
      </c>
    </row>
    <row r="34" spans="1:13" s="402" customFormat="1" ht="15" customHeight="1" x14ac:dyDescent="0.2">
      <c r="A34" s="528" t="s">
        <v>462</v>
      </c>
      <c r="B34" s="529">
        <f>Revenue!H57</f>
        <v>0</v>
      </c>
      <c r="C34" s="530">
        <f t="shared" si="8"/>
        <v>0</v>
      </c>
      <c r="D34" s="531">
        <f>Revenue!I57</f>
        <v>0</v>
      </c>
      <c r="E34" s="525">
        <f t="shared" si="5"/>
        <v>0</v>
      </c>
      <c r="F34" s="532">
        <f t="shared" si="6"/>
        <v>0</v>
      </c>
      <c r="G34" s="533">
        <f t="shared" si="10"/>
        <v>0</v>
      </c>
      <c r="H34" s="529">
        <f>Revenue!J57</f>
        <v>0</v>
      </c>
      <c r="I34" s="530">
        <f t="shared" si="9"/>
        <v>0</v>
      </c>
      <c r="J34" s="531">
        <f>Revenue!K57</f>
        <v>0</v>
      </c>
      <c r="K34" s="534">
        <f t="shared" si="4"/>
        <v>0</v>
      </c>
      <c r="L34" s="532">
        <f t="shared" si="7"/>
        <v>0</v>
      </c>
      <c r="M34" s="533">
        <f t="shared" si="11"/>
        <v>0</v>
      </c>
    </row>
    <row r="35" spans="1:13" s="402" customFormat="1" ht="15" customHeight="1" x14ac:dyDescent="0.2">
      <c r="A35" s="528" t="s">
        <v>460</v>
      </c>
      <c r="B35" s="529">
        <f>Revenue!H58</f>
        <v>0</v>
      </c>
      <c r="C35" s="530">
        <f t="shared" si="8"/>
        <v>0</v>
      </c>
      <c r="D35" s="531">
        <f>Revenue!I58</f>
        <v>0</v>
      </c>
      <c r="E35" s="525">
        <f t="shared" si="5"/>
        <v>0</v>
      </c>
      <c r="F35" s="532">
        <f t="shared" si="6"/>
        <v>0</v>
      </c>
      <c r="G35" s="533">
        <f t="shared" si="10"/>
        <v>0</v>
      </c>
      <c r="H35" s="529">
        <f>Revenue!J58</f>
        <v>0</v>
      </c>
      <c r="I35" s="530">
        <f t="shared" si="9"/>
        <v>0</v>
      </c>
      <c r="J35" s="531">
        <f>Revenue!K58</f>
        <v>0</v>
      </c>
      <c r="K35" s="534">
        <f t="shared" si="4"/>
        <v>0</v>
      </c>
      <c r="L35" s="532">
        <f t="shared" si="7"/>
        <v>0</v>
      </c>
      <c r="M35" s="533">
        <f t="shared" si="11"/>
        <v>0</v>
      </c>
    </row>
    <row r="36" spans="1:13" s="402" customFormat="1" ht="15" customHeight="1" x14ac:dyDescent="0.2">
      <c r="A36" s="528" t="s">
        <v>537</v>
      </c>
      <c r="B36" s="529">
        <f>Revenue!H59</f>
        <v>0</v>
      </c>
      <c r="C36" s="530">
        <f t="shared" si="8"/>
        <v>0</v>
      </c>
      <c r="D36" s="531">
        <f>Revenue!I59</f>
        <v>0</v>
      </c>
      <c r="E36" s="525">
        <f t="shared" ref="E36:E41" si="12">IF(ISBLANK(D36),"  ",IF(F36&gt;0,D36/F36,IF(D36&gt;0,1,0)))</f>
        <v>0</v>
      </c>
      <c r="F36" s="532">
        <f t="shared" ref="F36:F41" si="13">D36+B36</f>
        <v>0</v>
      </c>
      <c r="G36" s="533">
        <f t="shared" si="10"/>
        <v>0</v>
      </c>
      <c r="H36" s="529">
        <f>Revenue!J59</f>
        <v>0</v>
      </c>
      <c r="I36" s="530">
        <f t="shared" si="9"/>
        <v>0</v>
      </c>
      <c r="J36" s="531">
        <f>Revenue!K59</f>
        <v>0</v>
      </c>
      <c r="K36" s="534">
        <f t="shared" ref="K36:K41" si="14">IF(ISBLANK(J36),"  ",IF(L36&gt;0,J36/L36,IF(J36&gt;0,1,0)))</f>
        <v>0</v>
      </c>
      <c r="L36" s="532">
        <f t="shared" ref="L36:L41" si="15">J36+H36</f>
        <v>0</v>
      </c>
      <c r="M36" s="533">
        <f t="shared" si="11"/>
        <v>0</v>
      </c>
    </row>
    <row r="37" spans="1:13" s="402" customFormat="1" ht="15" customHeight="1" x14ac:dyDescent="0.2">
      <c r="A37" s="528" t="s">
        <v>544</v>
      </c>
      <c r="B37" s="529">
        <f>Revenue!H60</f>
        <v>0</v>
      </c>
      <c r="C37" s="530">
        <f t="shared" si="8"/>
        <v>0</v>
      </c>
      <c r="D37" s="531">
        <f>Revenue!I60</f>
        <v>0</v>
      </c>
      <c r="E37" s="525">
        <f t="shared" si="12"/>
        <v>0</v>
      </c>
      <c r="F37" s="532">
        <f t="shared" si="13"/>
        <v>0</v>
      </c>
      <c r="G37" s="533">
        <f t="shared" si="10"/>
        <v>0</v>
      </c>
      <c r="H37" s="529">
        <f>Revenue!J60</f>
        <v>0</v>
      </c>
      <c r="I37" s="530">
        <f t="shared" si="9"/>
        <v>0</v>
      </c>
      <c r="J37" s="531">
        <f>Revenue!K60</f>
        <v>0</v>
      </c>
      <c r="K37" s="534">
        <f t="shared" si="14"/>
        <v>0</v>
      </c>
      <c r="L37" s="532">
        <f t="shared" si="15"/>
        <v>0</v>
      </c>
      <c r="M37" s="533">
        <f t="shared" si="11"/>
        <v>0</v>
      </c>
    </row>
    <row r="38" spans="1:13" s="402" customFormat="1" ht="15" customHeight="1" x14ac:dyDescent="0.2">
      <c r="A38" s="528" t="s">
        <v>538</v>
      </c>
      <c r="B38" s="529">
        <f>Revenue!H61</f>
        <v>0</v>
      </c>
      <c r="C38" s="530">
        <f t="shared" si="8"/>
        <v>0</v>
      </c>
      <c r="D38" s="531">
        <f>Revenue!I61</f>
        <v>0</v>
      </c>
      <c r="E38" s="525">
        <f t="shared" si="12"/>
        <v>0</v>
      </c>
      <c r="F38" s="532">
        <f t="shared" si="13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9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539</v>
      </c>
      <c r="B39" s="529">
        <f>Revenue!H62</f>
        <v>0</v>
      </c>
      <c r="C39" s="530">
        <f t="shared" si="8"/>
        <v>0</v>
      </c>
      <c r="D39" s="531">
        <f>Revenue!I62</f>
        <v>0</v>
      </c>
      <c r="E39" s="525">
        <f t="shared" si="12"/>
        <v>0</v>
      </c>
      <c r="F39" s="532">
        <f t="shared" si="13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9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574</v>
      </c>
      <c r="B40" s="529">
        <f>Revenue!H63</f>
        <v>0</v>
      </c>
      <c r="C40" s="530">
        <f t="shared" si="8"/>
        <v>0</v>
      </c>
      <c r="D40" s="531">
        <f>Revenue!I63</f>
        <v>0</v>
      </c>
      <c r="E40" s="525">
        <f t="shared" si="12"/>
        <v>0</v>
      </c>
      <c r="F40" s="532">
        <f t="shared" si="13"/>
        <v>0</v>
      </c>
      <c r="G40" s="533">
        <f>IF(ISBLANK(F40),"  ",IF(F92&gt;0,F40/F92,IF(F40&gt;0,1,0)))</f>
        <v>0</v>
      </c>
      <c r="H40" s="529">
        <f>Revenue!J63</f>
        <v>0</v>
      </c>
      <c r="I40" s="530">
        <f t="shared" si="9"/>
        <v>0</v>
      </c>
      <c r="J40" s="531">
        <f>Revenue!K63</f>
        <v>0</v>
      </c>
      <c r="K40" s="534">
        <f t="shared" si="14"/>
        <v>0</v>
      </c>
      <c r="L40" s="532">
        <f t="shared" si="15"/>
        <v>0</v>
      </c>
      <c r="M40" s="533">
        <f>IF(ISBLANK(L40),"  ",IF(L92&gt;0,L40/L92,IF(L40&gt;0,1,0)))</f>
        <v>0</v>
      </c>
    </row>
    <row r="41" spans="1:13" s="402" customFormat="1" ht="15" customHeight="1" x14ac:dyDescent="0.2">
      <c r="A41" s="528" t="s">
        <v>575</v>
      </c>
      <c r="B41" s="529">
        <f>Revenue!H64</f>
        <v>0</v>
      </c>
      <c r="C41" s="530">
        <f t="shared" si="8"/>
        <v>0</v>
      </c>
      <c r="D41" s="531">
        <f>Revenue!I64</f>
        <v>0</v>
      </c>
      <c r="E41" s="525">
        <f t="shared" si="12"/>
        <v>0</v>
      </c>
      <c r="F41" s="532">
        <f t="shared" si="13"/>
        <v>0</v>
      </c>
      <c r="G41" s="533">
        <f>IF(ISBLANK(F41),"  ",IF(F93&gt;0,F41/F93,IF(F41&gt;0,1,0)))</f>
        <v>0</v>
      </c>
      <c r="H41" s="529">
        <f>Revenue!J64</f>
        <v>0</v>
      </c>
      <c r="I41" s="530">
        <f t="shared" si="9"/>
        <v>0</v>
      </c>
      <c r="J41" s="531">
        <f>Revenue!K64</f>
        <v>0</v>
      </c>
      <c r="K41" s="534">
        <f t="shared" si="14"/>
        <v>0</v>
      </c>
      <c r="L41" s="532">
        <f t="shared" si="15"/>
        <v>0</v>
      </c>
      <c r="M41" s="533">
        <f>IF(ISBLANK(L41),"  ",IF(L93&gt;0,L41/L93,IF(L41&gt;0,1,0)))</f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>D43+B43</f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16916034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16916034</v>
      </c>
      <c r="G47" s="271">
        <f>IF(ISBLANK(F47),"  ",IF(F84&gt;0,F47/F84,IF(F47&gt;0,1,0)))</f>
        <v>0.2471204557139807</v>
      </c>
      <c r="H47" s="217">
        <f>SUM(H13,H14,H15,H43,H45,H46)</f>
        <v>16804770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16804770</v>
      </c>
      <c r="M47" s="271">
        <f>IF(ISBLANK(L47),"  ",IF(L84&gt;0,L47/L84,IF(L47&gt;0,1,0)))</f>
        <v>0.24834925290335039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16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17">IF(ISBLANK(H49),"  ",IF(L49&gt;0,H49/L49,IF(H49&gt;0,1,0)))</f>
        <v>0</v>
      </c>
      <c r="J49" s="258">
        <f>Revenue!K89</f>
        <v>0</v>
      </c>
      <c r="K49" s="254">
        <f t="shared" ref="K49:K55" si="18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17"/>
        <v>0</v>
      </c>
      <c r="J50" s="262">
        <f>Revenue!K90</f>
        <v>0</v>
      </c>
      <c r="K50" s="259">
        <f t="shared" si="18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16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17"/>
        <v>0</v>
      </c>
      <c r="J51" s="262">
        <f>Revenue!K91</f>
        <v>0</v>
      </c>
      <c r="K51" s="259">
        <f t="shared" si="18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16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17"/>
        <v>0</v>
      </c>
      <c r="J52" s="262">
        <f>Revenue!K92</f>
        <v>0</v>
      </c>
      <c r="K52" s="259">
        <f t="shared" si="18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16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17"/>
        <v>0</v>
      </c>
      <c r="J53" s="262">
        <f>Revenue!K94</f>
        <v>0</v>
      </c>
      <c r="K53" s="259">
        <f t="shared" si="18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16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17"/>
        <v>0</v>
      </c>
      <c r="J54" s="272">
        <f>J53+J52+J51+J50+J49</f>
        <v>0</v>
      </c>
      <c r="K54" s="270">
        <f t="shared" si="18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16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17"/>
        <v>0</v>
      </c>
      <c r="J55" s="274">
        <f>Revenue!K111</f>
        <v>0</v>
      </c>
      <c r="K55" s="270">
        <f t="shared" si="18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17421107</v>
      </c>
      <c r="C57" s="252">
        <f t="shared" si="0"/>
        <v>1</v>
      </c>
      <c r="D57" s="258">
        <f>Revenue!I7</f>
        <v>0</v>
      </c>
      <c r="E57" s="254">
        <f t="shared" ref="E57:E75" si="19">IF(ISBLANK(D57),"  ",IF(F57&gt;0,D57/F57,IF(D57&gt;0,1,0)))</f>
        <v>0</v>
      </c>
      <c r="F57" s="280">
        <f t="shared" ref="F57:F62" si="20">D57+B57</f>
        <v>17421107</v>
      </c>
      <c r="G57" s="256">
        <f>IF(ISBLANK(F57),"  ",IF(F84&gt;0,F57/F84,IF(F57&gt;0,1,0)))</f>
        <v>0.2544988914589566</v>
      </c>
      <c r="H57" s="276">
        <f>Revenue!J7</f>
        <v>17066107</v>
      </c>
      <c r="I57" s="252">
        <f t="shared" ref="I57:I75" si="21">IF(ISBLANK(H57),"  ",IF(L57&gt;0,H57/L57,IF(H57&gt;0,1,0)))</f>
        <v>1</v>
      </c>
      <c r="J57" s="258">
        <f>Revenue!K7</f>
        <v>0</v>
      </c>
      <c r="K57" s="254">
        <f t="shared" ref="K57:K75" si="22">IF(ISBLANK(J57),"  ",IF(L57&gt;0,J57/L57,IF(J57&gt;0,1,0)))</f>
        <v>0</v>
      </c>
      <c r="L57" s="280">
        <f t="shared" ref="L57:L63" si="23">J57+H57</f>
        <v>17066107</v>
      </c>
      <c r="M57" s="256">
        <f>IF(ISBLANK(L57),"  ",IF(L84&gt;0,L57/L84,IF(L57&gt;0,1,0)))</f>
        <v>0.25221142112737266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19"/>
        <v>0</v>
      </c>
      <c r="F58" s="281">
        <f t="shared" si="20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21"/>
        <v>0</v>
      </c>
      <c r="J58" s="262">
        <f>Revenue!K19</f>
        <v>0</v>
      </c>
      <c r="K58" s="259">
        <f t="shared" si="22"/>
        <v>0</v>
      </c>
      <c r="L58" s="281">
        <f t="shared" si="23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750000</v>
      </c>
      <c r="E59" s="259">
        <f t="shared" si="19"/>
        <v>1</v>
      </c>
      <c r="F59" s="285">
        <f t="shared" si="20"/>
        <v>750000</v>
      </c>
      <c r="G59" s="261">
        <f>IF(ISBLANK(F59),"  ",IF(F84&gt;0,F59/F84,IF(F59&gt;0,1,0)))</f>
        <v>1.0956489079265597E-2</v>
      </c>
      <c r="H59" s="283">
        <f>Revenue!J9</f>
        <v>0</v>
      </c>
      <c r="I59" s="257">
        <f t="shared" si="21"/>
        <v>0</v>
      </c>
      <c r="J59" s="284">
        <f>Revenue!K9</f>
        <v>750000</v>
      </c>
      <c r="K59" s="259">
        <f t="shared" si="22"/>
        <v>1</v>
      </c>
      <c r="L59" s="285">
        <f t="shared" si="23"/>
        <v>750000</v>
      </c>
      <c r="M59" s="261">
        <f>IF(ISBLANK(L59),"  ",IF(L84&gt;0,L59/L84,IF(L59&gt;0,1,0)))</f>
        <v>1.1083873190618663E-2</v>
      </c>
    </row>
    <row r="60" spans="1:13" ht="15" customHeight="1" x14ac:dyDescent="0.2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315000</v>
      </c>
      <c r="E60" s="259">
        <f t="shared" si="19"/>
        <v>1</v>
      </c>
      <c r="F60" s="285">
        <f t="shared" si="20"/>
        <v>315000</v>
      </c>
      <c r="G60" s="261">
        <f>IF(ISBLANK(F60),"  ",IF(F84&gt;0,F60/F84,IF(F60&gt;0,1,0)))</f>
        <v>4.6017254132915504E-3</v>
      </c>
      <c r="H60" s="283">
        <f>Revenue!J10</f>
        <v>0</v>
      </c>
      <c r="I60" s="257">
        <f t="shared" si="21"/>
        <v>0</v>
      </c>
      <c r="J60" s="284">
        <f>Revenue!K10</f>
        <v>320000</v>
      </c>
      <c r="K60" s="259">
        <f t="shared" si="22"/>
        <v>1</v>
      </c>
      <c r="L60" s="285">
        <f t="shared" si="23"/>
        <v>320000</v>
      </c>
      <c r="M60" s="261">
        <f>IF(ISBLANK(L60),"  ",IF(L84&gt;0,L60/L84,IF(L60&gt;0,1,0)))</f>
        <v>4.7291192279972959E-3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20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23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1525000</v>
      </c>
      <c r="C62" s="257">
        <f t="shared" si="0"/>
        <v>0.32068131637051833</v>
      </c>
      <c r="D62" s="262">
        <f>Revenue!I11+Revenue!I12+Revenue!I14+Revenue!I15+Revenue!I17+Revenue!I18+Revenue!I22+Revenue!I23+Revenue!I13+Revenue!I16</f>
        <v>3230500</v>
      </c>
      <c r="E62" s="259">
        <f t="shared" si="19"/>
        <v>0.67931868362948167</v>
      </c>
      <c r="F62" s="281">
        <f t="shared" si="20"/>
        <v>4755500</v>
      </c>
      <c r="G62" s="261">
        <f>IF(ISBLANK(F62),"  ",IF(F84&gt;0,F62/F84,IF(F62&gt;0,1,0)))</f>
        <v>6.9471445088596734E-2</v>
      </c>
      <c r="H62" s="224">
        <f>Revenue!J11+Revenue!J12+Revenue!J14+Revenue!J15+Revenue!J17+Revenue!J18+Revenue!J22+Revenue!J23+Revenue!J13+Revenue!J16</f>
        <v>780000</v>
      </c>
      <c r="I62" s="257">
        <f t="shared" si="21"/>
        <v>0.14168937329700274</v>
      </c>
      <c r="J62" s="262">
        <f>Revenue!K11+Revenue!K12+Revenue!K14+Revenue!K15+Revenue!K17+Revenue!K18+Revenue!K22+Revenue!K23+Revenue!K13+Revenue!K16</f>
        <v>4725000</v>
      </c>
      <c r="K62" s="259">
        <f t="shared" si="22"/>
        <v>0.85831062670299729</v>
      </c>
      <c r="L62" s="281">
        <f t="shared" si="23"/>
        <v>5505000</v>
      </c>
      <c r="M62" s="261">
        <f>IF(ISBLANK(L62),"  ",IF(L84&gt;0,L62/L84,IF(L62&gt;0,1,0)))</f>
        <v>8.1355629219140982E-2</v>
      </c>
    </row>
    <row r="63" spans="1:13" s="153" customFormat="1" ht="15" customHeight="1" x14ac:dyDescent="0.25">
      <c r="A63" s="222" t="s">
        <v>216</v>
      </c>
      <c r="B63" s="227">
        <f>B62+B60+B59+B58+B57</f>
        <v>18946107</v>
      </c>
      <c r="C63" s="269">
        <f t="shared" si="0"/>
        <v>0.81518059400969989</v>
      </c>
      <c r="D63" s="272">
        <f>D62+D60+D59+D58+D57+D61</f>
        <v>4295500</v>
      </c>
      <c r="E63" s="270">
        <f t="shared" si="19"/>
        <v>0.18481940599030006</v>
      </c>
      <c r="F63" s="286">
        <f>F62+F60+F59+F58+F57+F61</f>
        <v>23241607</v>
      </c>
      <c r="G63" s="271">
        <f>IF(ISBLANK(F63),"  ",IF(F84&gt;0,F63/F84,IF(F63&gt;0,1,0)))</f>
        <v>0.33952855104011048</v>
      </c>
      <c r="H63" s="227">
        <f>H62+H60+H59+H58+H57</f>
        <v>17846107</v>
      </c>
      <c r="I63" s="269">
        <f t="shared" si="21"/>
        <v>0.75487611472677651</v>
      </c>
      <c r="J63" s="272">
        <f>J62+J60+J59+J58+J57+J61</f>
        <v>5795000</v>
      </c>
      <c r="K63" s="270">
        <f t="shared" si="22"/>
        <v>0.24512388527322346</v>
      </c>
      <c r="L63" s="281">
        <f t="shared" si="23"/>
        <v>23641107</v>
      </c>
      <c r="M63" s="271">
        <f>IF(ISBLANK(L63),"  ",IF(L84&gt;0,L63/L84,IF(L63&gt;0,1,0)))</f>
        <v>0.34938004276512963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19"/>
        <v>0</v>
      </c>
      <c r="F64" s="289">
        <f t="shared" ref="F64:F73" si="24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21"/>
        <v>0</v>
      </c>
      <c r="J64" s="288">
        <f>Revenue!K26</f>
        <v>0</v>
      </c>
      <c r="K64" s="259">
        <f t="shared" si="22"/>
        <v>0</v>
      </c>
      <c r="L64" s="289">
        <f t="shared" ref="L64:L74" si="25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19"/>
        <v>0</v>
      </c>
      <c r="F65" s="247">
        <f t="shared" si="24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21"/>
        <v>0</v>
      </c>
      <c r="J65" s="262">
        <f>Revenue!K27</f>
        <v>0</v>
      </c>
      <c r="K65" s="259">
        <f t="shared" si="22"/>
        <v>0</v>
      </c>
      <c r="L65" s="247">
        <f t="shared" si="25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19"/>
        <v>0</v>
      </c>
      <c r="F66" s="247">
        <f t="shared" si="24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21"/>
        <v>0</v>
      </c>
      <c r="J66" s="262">
        <f>Revenue!K28</f>
        <v>0</v>
      </c>
      <c r="K66" s="259">
        <f t="shared" si="22"/>
        <v>0</v>
      </c>
      <c r="L66" s="247">
        <f t="shared" si="25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5310274</v>
      </c>
      <c r="E67" s="259">
        <f t="shared" si="19"/>
        <v>1</v>
      </c>
      <c r="F67" s="247">
        <f t="shared" si="24"/>
        <v>5310274</v>
      </c>
      <c r="G67" s="261">
        <f>IF(ISBLANK(F67),"  ",IF(F84&gt;0,F67/F84,IF(F67&gt;0,1,0)))</f>
        <v>7.757594545187739E-2</v>
      </c>
      <c r="H67" s="209">
        <f>Revenue!J76</f>
        <v>0</v>
      </c>
      <c r="I67" s="257">
        <f t="shared" si="21"/>
        <v>0</v>
      </c>
      <c r="J67" s="262">
        <f>Revenue!K76</f>
        <v>3400000</v>
      </c>
      <c r="K67" s="259">
        <f t="shared" si="22"/>
        <v>1</v>
      </c>
      <c r="L67" s="247">
        <f t="shared" si="25"/>
        <v>3400000</v>
      </c>
      <c r="M67" s="261">
        <f>IF(ISBLANK(L67),"  ",IF(L84&gt;0,L67/L84,IF(L67&gt;0,1,0)))</f>
        <v>5.0246891797471271E-2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19"/>
        <v>0</v>
      </c>
      <c r="F68" s="247">
        <f t="shared" si="24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21"/>
        <v>0</v>
      </c>
      <c r="J68" s="262">
        <f>Revenue!K29</f>
        <v>0</v>
      </c>
      <c r="K68" s="259">
        <f t="shared" si="22"/>
        <v>0</v>
      </c>
      <c r="L68" s="247">
        <f t="shared" si="25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19"/>
        <v>0</v>
      </c>
      <c r="F69" s="247">
        <f t="shared" si="24"/>
        <v>0</v>
      </c>
      <c r="G69" s="261">
        <f>IF(ISBLANK(F69),"  ",IF(F84&gt;0,F69/F84,IF(F69&gt;0,1,0)))</f>
        <v>0</v>
      </c>
      <c r="H69" s="209">
        <v>0</v>
      </c>
      <c r="I69" s="257">
        <f t="shared" si="21"/>
        <v>0</v>
      </c>
      <c r="J69" s="262">
        <f>Athletics!W24-Athletics!W21-Athletics!W13-Athletics!W23</f>
        <v>0</v>
      </c>
      <c r="K69" s="259">
        <f t="shared" si="22"/>
        <v>0</v>
      </c>
      <c r="L69" s="247">
        <f t="shared" si="25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295137</v>
      </c>
      <c r="E70" s="259">
        <f t="shared" si="19"/>
        <v>1</v>
      </c>
      <c r="F70" s="247">
        <f t="shared" si="24"/>
        <v>295137</v>
      </c>
      <c r="G70" s="261">
        <f>IF(ISBLANK(F70),"  ",IF(F84&gt;0,F70/F84,IF(F70&gt;0,1,0)))</f>
        <v>4.3115537565162803E-3</v>
      </c>
      <c r="H70" s="209">
        <f>Revenue!J87</f>
        <v>0</v>
      </c>
      <c r="I70" s="257">
        <f t="shared" si="21"/>
        <v>0</v>
      </c>
      <c r="J70" s="262">
        <f>Revenue!K87</f>
        <v>320000</v>
      </c>
      <c r="K70" s="259">
        <f t="shared" si="22"/>
        <v>1</v>
      </c>
      <c r="L70" s="247">
        <f t="shared" si="25"/>
        <v>320000</v>
      </c>
      <c r="M70" s="261">
        <f>IF(ISBLANK(L70),"  ",IF(L84&gt;0,L70/L84,IF(L70&gt;0,1,0)))</f>
        <v>4.7291192279972959E-3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19"/>
        <v>0</v>
      </c>
      <c r="F71" s="247">
        <f t="shared" si="24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21"/>
        <v>0</v>
      </c>
      <c r="J71" s="262">
        <f>Revenue!K81</f>
        <v>0</v>
      </c>
      <c r="K71" s="259">
        <f t="shared" si="22"/>
        <v>0</v>
      </c>
      <c r="L71" s="247">
        <f t="shared" si="25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19"/>
        <v>0</v>
      </c>
      <c r="F72" s="247">
        <f t="shared" si="24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21"/>
        <v>0</v>
      </c>
      <c r="J72" s="262">
        <f>Revenue!K78+Revenue!K77</f>
        <v>0</v>
      </c>
      <c r="K72" s="259">
        <f t="shared" si="22"/>
        <v>0</v>
      </c>
      <c r="L72" s="247">
        <f t="shared" si="25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Revenue!H30</f>
        <v>0</v>
      </c>
      <c r="C73" s="257">
        <f t="shared" si="0"/>
        <v>0</v>
      </c>
      <c r="D73" s="262">
        <f>Revenue!I30</f>
        <v>0</v>
      </c>
      <c r="E73" s="259">
        <f t="shared" si="19"/>
        <v>0</v>
      </c>
      <c r="F73" s="247">
        <f t="shared" si="24"/>
        <v>0</v>
      </c>
      <c r="G73" s="261">
        <f>IF(ISBLANK(F73),"  ",IF(F84&gt;0,F73/F84,IF(F73&gt;0,1,0)))</f>
        <v>0</v>
      </c>
      <c r="H73" s="209">
        <f>Revenue!J30</f>
        <v>1100000</v>
      </c>
      <c r="I73" s="257">
        <f t="shared" si="21"/>
        <v>1</v>
      </c>
      <c r="J73" s="262">
        <f>Revenue!K30</f>
        <v>0</v>
      </c>
      <c r="K73" s="259">
        <f t="shared" si="22"/>
        <v>0</v>
      </c>
      <c r="L73" s="247">
        <f t="shared" si="25"/>
        <v>1100000</v>
      </c>
      <c r="M73" s="261">
        <f>IF(ISBLANK(L73),"  ",IF(L84&gt;0,L73/L84,IF(L73&gt;0,1,0)))</f>
        <v>1.6256347346240707E-2</v>
      </c>
    </row>
    <row r="74" spans="1:13" ht="15" customHeight="1" x14ac:dyDescent="0.2">
      <c r="A74" s="251" t="s">
        <v>525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19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21"/>
        <v>0</v>
      </c>
      <c r="J74" s="262">
        <f>Revenue!K31</f>
        <v>0</v>
      </c>
      <c r="K74" s="259">
        <f t="shared" si="22"/>
        <v>0</v>
      </c>
      <c r="L74" s="247">
        <f t="shared" si="25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18946107</v>
      </c>
      <c r="C75" s="269">
        <f t="shared" si="0"/>
        <v>0.6567787006615381</v>
      </c>
      <c r="D75" s="272">
        <f>D63+SUM(D64:D74)</f>
        <v>9900911</v>
      </c>
      <c r="E75" s="270">
        <f t="shared" si="19"/>
        <v>0.34322129933846196</v>
      </c>
      <c r="F75" s="217">
        <f>F63+SUM(F64:F74)</f>
        <v>28847018</v>
      </c>
      <c r="G75" s="271">
        <f>IF(ISBLANK(F75),"  ",IF(F84&gt;0,F75/F84,IF(F75&gt;0,1,0)))</f>
        <v>0.42141605024850415</v>
      </c>
      <c r="H75" s="217">
        <f>H63+SUM(H64:H74)</f>
        <v>18946107</v>
      </c>
      <c r="I75" s="269">
        <f t="shared" si="21"/>
        <v>0.66568412114117692</v>
      </c>
      <c r="J75" s="272">
        <f>J63+SUM(J64:J74)</f>
        <v>9515000</v>
      </c>
      <c r="K75" s="270">
        <f t="shared" si="22"/>
        <v>0.33431587885882302</v>
      </c>
      <c r="L75" s="217">
        <f>L63+SUM(L64:L74)</f>
        <v>28461107</v>
      </c>
      <c r="M75" s="271">
        <f>IF(ISBLANK(L75),"  ",IF(L84&gt;0,L75/L84,IF(L75&gt;0,1,0)))</f>
        <v>0.4206124011368389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17919218</v>
      </c>
      <c r="E80" s="254">
        <f>IF(ISBLANK(D80),"  ",IF(F80&gt;0,D80/F80,IF(D80&gt;0,1,0)))</f>
        <v>1</v>
      </c>
      <c r="F80" s="137">
        <f>D80+B80</f>
        <v>17919218</v>
      </c>
      <c r="G80" s="256">
        <f>IF(ISBLANK(F80),"  ",IF(F84&gt;0,F80/F84,IF(F80&gt;0,1,0)))</f>
        <v>0.2617756217679727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19500000</v>
      </c>
      <c r="K80" s="254">
        <f>IF(ISBLANK(J80),"  ",IF(L80&gt;0,J80/L80,IF(J80&gt;0,1,0)))</f>
        <v>1</v>
      </c>
      <c r="L80" s="137">
        <f>J80+H80</f>
        <v>19500000</v>
      </c>
      <c r="M80" s="256">
        <f>IF(ISBLANK(L80),"  ",IF(L84&gt;0,L80/L84,IF(L80&gt;0,1,0)))</f>
        <v>0.28818070295608522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4770315</v>
      </c>
      <c r="E81" s="259">
        <f>IF(ISBLANK(D81),"  ",IF(F81&gt;0,D81/F81,IF(D81&gt;0,1,0)))</f>
        <v>1</v>
      </c>
      <c r="F81" s="247">
        <f>D81+B81</f>
        <v>4770315</v>
      </c>
      <c r="G81" s="261">
        <f>IF(ISBLANK(F81),"  ",IF(F84&gt;0,F81/F84,IF(F81&gt;0,1,0)))</f>
        <v>6.9687872269542483E-2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2900000</v>
      </c>
      <c r="K81" s="259">
        <f>IF(ISBLANK(J81),"  ",IF(L81&gt;0,J81/L81,IF(J81&gt;0,1,0)))</f>
        <v>1</v>
      </c>
      <c r="L81" s="247">
        <f>J81+H81</f>
        <v>2900000</v>
      </c>
      <c r="M81" s="261">
        <f>IF(ISBLANK(L81),"  ",IF(L84&gt;0,L81/L84,IF(L81&gt;0,1,0)))</f>
        <v>4.28576430037255E-2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22689533</v>
      </c>
      <c r="E82" s="270">
        <f>IF(ISBLANK(D82),"  ",IF(F82&gt;0,D82/F82,IF(D82&gt;0,1,0)))</f>
        <v>1</v>
      </c>
      <c r="F82" s="273">
        <f>F81+F80+F79+F78+F77</f>
        <v>22689533</v>
      </c>
      <c r="G82" s="271">
        <f>IF(ISBLANK(F82),"  ",IF(F84&gt;0,F82/F84,IF(F82&gt;0,1,0)))</f>
        <v>0.33146349403751518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22400000</v>
      </c>
      <c r="K82" s="270">
        <f>IF(ISBLANK(J82),"  ",IF(L82&gt;0,J82/L82,IF(J82&gt;0,1,0)))</f>
        <v>1</v>
      </c>
      <c r="L82" s="273">
        <f>L81+L80+L79+L78+L77</f>
        <v>22400000</v>
      </c>
      <c r="M82" s="271">
        <f>IF(ISBLANK(L82),"  ",IF(L84&gt;0,L82/L84,IF(L82&gt;0,1,0)))</f>
        <v>0.33103834595981074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35862141</v>
      </c>
      <c r="C84" s="294">
        <f t="shared" si="0"/>
        <v>0.52389754163411073</v>
      </c>
      <c r="D84" s="293">
        <f>D82+D75+D54+D47+D55+D83</f>
        <v>32590444</v>
      </c>
      <c r="E84" s="295">
        <f>IF(ISBLANK(D84),"  ",IF(F84&gt;0,D84/F84,IF(D84&gt;0,1,0)))</f>
        <v>0.47610245836588932</v>
      </c>
      <c r="F84" s="293">
        <f>F82+F75+F54+F47+F55+F83</f>
        <v>68452585</v>
      </c>
      <c r="G84" s="296">
        <f>IF(ISBLANK(F84),"  ",IF(F84&gt;0,F84/F84,IF(F84&gt;0,1,0)))</f>
        <v>1</v>
      </c>
      <c r="H84" s="293">
        <f>H82+H75+H54+H47+H55+H83</f>
        <v>35750877</v>
      </c>
      <c r="I84" s="294">
        <f>IF(ISBLANK(H84),"  ",IF(L84&gt;0,H84/L84,IF(H84&gt;0,1,0)))</f>
        <v>0.5283442494952072</v>
      </c>
      <c r="J84" s="293">
        <f>J82+J75+J54+J47+J55+J83</f>
        <v>31915000</v>
      </c>
      <c r="K84" s="295">
        <f>IF(ISBLANK(J84),"  ",IF(L84&gt;0,J84/L84,IF(J84&gt;0,1,0)))</f>
        <v>0.47165575050479286</v>
      </c>
      <c r="L84" s="293">
        <f>L82+L75+L54+L47+L55+L83</f>
        <v>67665877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view="pageBreakPreview" zoomScale="60" zoomScaleNormal="100" workbookViewId="0">
      <pane xSplit="1" ySplit="10" topLeftCell="B38" activePane="bottomRight" state="frozen"/>
      <selection pane="topRight" activeCell="B1" sqref="B1"/>
      <selection pane="bottomLeft" activeCell="A11" sqref="A11"/>
      <selection pane="bottomRight" activeCell="C1" sqref="C1:C1048576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1.42578125" style="98" customWidth="1"/>
    <col min="4" max="4" width="20.7109375" style="136" customWidth="1"/>
    <col min="5" max="5" width="12.7109375" style="98" customWidth="1"/>
    <col min="6" max="6" width="17.855468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Bossier Parish Community College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16472895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16472895</v>
      </c>
      <c r="G13" s="256">
        <f>IF(ISBLANK(F13),"  ",IF(F84&gt;0,F13/F84,IF(F13&gt;0,1,0)))</f>
        <v>0.3101839677759114</v>
      </c>
      <c r="H13" s="232">
        <f>Revenue!J34</f>
        <v>16353440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16353440</v>
      </c>
      <c r="M13" s="256">
        <f>IF(ISBLANK(L13),"  ",IF(L84&gt;0,L13/L84,IF(L13&gt;0,1,0)))</f>
        <v>0.24167927358718783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428881</v>
      </c>
      <c r="C15" s="538">
        <f t="shared" si="2"/>
        <v>1</v>
      </c>
      <c r="D15" s="539">
        <f>SUM(D16:D39)</f>
        <v>0</v>
      </c>
      <c r="E15" s="538">
        <f t="shared" si="3"/>
        <v>0</v>
      </c>
      <c r="F15" s="541">
        <f t="shared" si="0"/>
        <v>428881</v>
      </c>
      <c r="G15" s="542">
        <f>IF(ISBLANK(F15),"  ",IF(F85&gt;0,F15/F85,IF(F15&gt;0,1,0)))</f>
        <v>1</v>
      </c>
      <c r="H15" s="537">
        <f>SUM(H16:H39)</f>
        <v>451330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451330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428881</v>
      </c>
      <c r="C17" s="530">
        <f t="shared" si="2"/>
        <v>1</v>
      </c>
      <c r="D17" s="531">
        <f>Revenue!G40</f>
        <v>0</v>
      </c>
      <c r="E17" s="525">
        <f t="shared" si="3"/>
        <v>0</v>
      </c>
      <c r="F17" s="532">
        <f t="shared" si="0"/>
        <v>428881</v>
      </c>
      <c r="G17" s="533">
        <f>IF(ISBLANK(F17),"  ",IF(F84&gt;0,F17/F84,IF(F17&gt;0,1,0)))</f>
        <v>8.0758124351366697E-3</v>
      </c>
      <c r="H17" s="529">
        <f>Revenue!J40</f>
        <v>451330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451330</v>
      </c>
      <c r="M17" s="533">
        <f>IF(ISBLANK(L17),"  ",IF(L84&gt;0,L17/L84,IF(L17&gt;0,1,0)))</f>
        <v>6.6699793161625618E-3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461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459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41" si="8">IF(ISBLANK(J32),"  ",IF(L32&gt;0,J32/L32,IF(J32&gt;0,1,0)))</f>
        <v>0</v>
      </c>
      <c r="L32" s="532">
        <f t="shared" ref="L32:L41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458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462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460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537</v>
      </c>
      <c r="B36" s="529">
        <f>Revenue!F59</f>
        <v>0</v>
      </c>
      <c r="C36" s="530">
        <f t="shared" ref="C36:C41" si="10">IF(ISBLANK(B36),"  ",IF(F36&gt;0,B36/F36,IF(B36&gt;0,1,0)))</f>
        <v>0</v>
      </c>
      <c r="D36" s="531">
        <f>Revenue!G59</f>
        <v>0</v>
      </c>
      <c r="E36" s="525">
        <f t="shared" ref="E36:E41" si="11">IF(ISBLANK(D36),"  ",IF(F36&gt;0,D36/F36,IF(D36&gt;0,1,0)))</f>
        <v>0</v>
      </c>
      <c r="F36" s="532">
        <f t="shared" ref="F36:F41" si="12">D36+B36</f>
        <v>0</v>
      </c>
      <c r="G36" s="533">
        <f t="shared" si="6"/>
        <v>0</v>
      </c>
      <c r="H36" s="529">
        <f>Revenue!J59</f>
        <v>0</v>
      </c>
      <c r="I36" s="530">
        <f t="shared" ref="I36:I41" si="13">IF(ISBLANK(H36),"  ",IF(L36&gt;0,H36/L36,IF(H36&gt;0,1,0)))</f>
        <v>0</v>
      </c>
      <c r="J36" s="531">
        <f>Revenue!K59</f>
        <v>0</v>
      </c>
      <c r="K36" s="534">
        <f t="shared" si="8"/>
        <v>0</v>
      </c>
      <c r="L36" s="532">
        <f t="shared" si="9"/>
        <v>0</v>
      </c>
      <c r="M36" s="533">
        <f t="shared" si="7"/>
        <v>0</v>
      </c>
    </row>
    <row r="37" spans="1:13" s="402" customFormat="1" ht="15" customHeight="1" x14ac:dyDescent="0.2">
      <c r="A37" s="528" t="s">
        <v>544</v>
      </c>
      <c r="B37" s="529">
        <f>Revenue!F60</f>
        <v>0</v>
      </c>
      <c r="C37" s="530">
        <f t="shared" si="10"/>
        <v>0</v>
      </c>
      <c r="D37" s="531">
        <f>Revenue!G60</f>
        <v>0</v>
      </c>
      <c r="E37" s="525">
        <f t="shared" si="11"/>
        <v>0</v>
      </c>
      <c r="F37" s="532">
        <f t="shared" si="12"/>
        <v>0</v>
      </c>
      <c r="G37" s="533">
        <f t="shared" si="6"/>
        <v>0</v>
      </c>
      <c r="H37" s="529">
        <f>Revenue!J60</f>
        <v>0</v>
      </c>
      <c r="I37" s="530">
        <f t="shared" si="13"/>
        <v>0</v>
      </c>
      <c r="J37" s="531">
        <f>Revenue!K60</f>
        <v>0</v>
      </c>
      <c r="K37" s="534">
        <f t="shared" si="8"/>
        <v>0</v>
      </c>
      <c r="L37" s="532">
        <f t="shared" si="9"/>
        <v>0</v>
      </c>
      <c r="M37" s="533">
        <f t="shared" si="7"/>
        <v>0</v>
      </c>
    </row>
    <row r="38" spans="1:13" s="402" customFormat="1" ht="15" customHeight="1" x14ac:dyDescent="0.2">
      <c r="A38" s="528" t="s">
        <v>538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8"/>
        <v>0</v>
      </c>
      <c r="L38" s="532">
        <f t="shared" si="9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539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8"/>
        <v>0</v>
      </c>
      <c r="L39" s="532">
        <f t="shared" si="9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574</v>
      </c>
      <c r="B40" s="529">
        <f>Revenue!F63</f>
        <v>0</v>
      </c>
      <c r="C40" s="530">
        <f t="shared" si="10"/>
        <v>0</v>
      </c>
      <c r="D40" s="531">
        <f>Revenue!G63</f>
        <v>0</v>
      </c>
      <c r="E40" s="525">
        <f t="shared" si="11"/>
        <v>0</v>
      </c>
      <c r="F40" s="532">
        <f t="shared" si="12"/>
        <v>0</v>
      </c>
      <c r="G40" s="533">
        <f>IF(ISBLANK(F40),"  ",IF(F92&gt;0,F40/F92,IF(F40&gt;0,1,0)))</f>
        <v>0</v>
      </c>
      <c r="H40" s="529">
        <f>Revenue!J63</f>
        <v>0</v>
      </c>
      <c r="I40" s="530">
        <f t="shared" si="13"/>
        <v>0</v>
      </c>
      <c r="J40" s="531">
        <f>Revenue!K63</f>
        <v>0</v>
      </c>
      <c r="K40" s="534">
        <f t="shared" si="8"/>
        <v>0</v>
      </c>
      <c r="L40" s="532">
        <f t="shared" si="9"/>
        <v>0</v>
      </c>
      <c r="M40" s="533">
        <f>IF(ISBLANK(L40),"  ",IF(L92&gt;0,L40/L92,IF(L40&gt;0,1,0)))</f>
        <v>0</v>
      </c>
    </row>
    <row r="41" spans="1:13" s="402" customFormat="1" ht="15" customHeight="1" x14ac:dyDescent="0.2">
      <c r="A41" s="528" t="s">
        <v>575</v>
      </c>
      <c r="B41" s="529">
        <f>Revenue!F64</f>
        <v>0</v>
      </c>
      <c r="C41" s="530">
        <f t="shared" si="10"/>
        <v>0</v>
      </c>
      <c r="D41" s="531">
        <f>Revenue!G64</f>
        <v>0</v>
      </c>
      <c r="E41" s="525">
        <f t="shared" si="11"/>
        <v>0</v>
      </c>
      <c r="F41" s="532">
        <f t="shared" si="12"/>
        <v>0</v>
      </c>
      <c r="G41" s="533">
        <f>IF(ISBLANK(F41),"  ",IF(F93&gt;0,F41/F93,IF(F41&gt;0,1,0)))</f>
        <v>0</v>
      </c>
      <c r="H41" s="529">
        <f>Revenue!J64</f>
        <v>0</v>
      </c>
      <c r="I41" s="530">
        <f t="shared" si="13"/>
        <v>0</v>
      </c>
      <c r="J41" s="531">
        <f>Revenue!K64</f>
        <v>0</v>
      </c>
      <c r="K41" s="534">
        <f t="shared" si="8"/>
        <v>0</v>
      </c>
      <c r="L41" s="532">
        <f t="shared" si="9"/>
        <v>0</v>
      </c>
      <c r="M41" s="533">
        <f>IF(ISBLANK(L41),"  ",IF(L93&gt;0,L41/L93,IF(L41&gt;0,1,0)))</f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540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16901776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16901776</v>
      </c>
      <c r="G47" s="271">
        <f>IF(ISBLANK(F47),"  ",IF(F84&gt;0,F47/F84,IF(F47&gt;0,1,0)))</f>
        <v>0.31825978021104806</v>
      </c>
      <c r="H47" s="217">
        <f>SUM(H13,H14,H15,H43,H45,H46)</f>
        <v>16804770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16804770</v>
      </c>
      <c r="M47" s="271">
        <f>IF(ISBLANK(L47),"  ",IF(L84&gt;0,L47/L84,IF(L47&gt;0,1,0)))</f>
        <v>0.24834925290335039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14">IF(ISBLANK(H49),"  ",IF(L49&gt;0,H49/L49,IF(H49&gt;0,1,0)))</f>
        <v>0</v>
      </c>
      <c r="J49" s="258">
        <f>Revenue!K89</f>
        <v>0</v>
      </c>
      <c r="K49" s="254">
        <f t="shared" ref="K49:K55" si="15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16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14"/>
        <v>0</v>
      </c>
      <c r="J50" s="262">
        <f>Revenue!K90</f>
        <v>0</v>
      </c>
      <c r="K50" s="259">
        <f t="shared" si="15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16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14"/>
        <v>0</v>
      </c>
      <c r="J51" s="262">
        <f>Revenue!K91</f>
        <v>0</v>
      </c>
      <c r="K51" s="259">
        <f t="shared" si="15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16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14"/>
        <v>0</v>
      </c>
      <c r="J52" s="262">
        <f>Revenue!K92</f>
        <v>0</v>
      </c>
      <c r="K52" s="259">
        <f t="shared" si="15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16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14"/>
        <v>0</v>
      </c>
      <c r="J53" s="262">
        <f>Revenue!K94</f>
        <v>0</v>
      </c>
      <c r="K53" s="259">
        <f t="shared" si="15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14"/>
        <v>0</v>
      </c>
      <c r="J54" s="272">
        <f>J53+J52+J51+J50+J49</f>
        <v>0</v>
      </c>
      <c r="K54" s="270">
        <f t="shared" si="15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16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14"/>
        <v>0</v>
      </c>
      <c r="J55" s="274">
        <f>Revenue!K111</f>
        <v>0</v>
      </c>
      <c r="K55" s="270">
        <f t="shared" si="15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14245554</v>
      </c>
      <c r="C57" s="252">
        <f t="shared" si="2"/>
        <v>8.7614535636418438</v>
      </c>
      <c r="D57" s="568">
        <f>Revenue!G7</f>
        <v>-12619619</v>
      </c>
      <c r="E57" s="254">
        <f>IF(ISBLANK(D57),"  ",IF(F57&gt;0,D57/F57,IF(D57&gt;0,1,0)))</f>
        <v>-7.7614535636418429</v>
      </c>
      <c r="F57" s="280">
        <f t="shared" ref="F57:F62" si="17">D57+B57</f>
        <v>1625935</v>
      </c>
      <c r="G57" s="256">
        <f>IF(ISBLANK(F57),"  ",IF(F84&gt;0,F57/F84,IF(F57&gt;0,1,0)))</f>
        <v>3.0616292378827556E-2</v>
      </c>
      <c r="H57" s="276">
        <f>Revenue!J7</f>
        <v>17066107</v>
      </c>
      <c r="I57" s="252">
        <f t="shared" ref="I57:I75" si="18">IF(ISBLANK(H57),"  ",IF(L57&gt;0,H57/L57,IF(H57&gt;0,1,0)))</f>
        <v>1</v>
      </c>
      <c r="J57" s="258">
        <f>Revenue!K7</f>
        <v>0</v>
      </c>
      <c r="K57" s="254">
        <f t="shared" ref="K57:K75" si="19">IF(ISBLANK(J57),"  ",IF(L57&gt;0,J57/L57,IF(J57&gt;0,1,0)))</f>
        <v>0</v>
      </c>
      <c r="L57" s="280">
        <f t="shared" ref="L57:L62" si="20">J57+H57</f>
        <v>17066107</v>
      </c>
      <c r="M57" s="256">
        <f>IF(ISBLANK(L57),"  ",IF(L84&gt;0,L57/L84,IF(L57&gt;0,1,0)))</f>
        <v>0.25221142112737266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21">IF(ISBLANK(D58),"  ",IF(F58&gt;0,D58/F58,IF(D58&gt;0,1,0)))</f>
        <v>0</v>
      </c>
      <c r="F58" s="281">
        <f t="shared" si="17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18"/>
        <v>0</v>
      </c>
      <c r="J58" s="262">
        <f>Revenue!K19</f>
        <v>0</v>
      </c>
      <c r="K58" s="259">
        <f t="shared" si="19"/>
        <v>0</v>
      </c>
      <c r="L58" s="281">
        <f t="shared" si="20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749624</v>
      </c>
      <c r="E59" s="254">
        <f t="shared" si="21"/>
        <v>1</v>
      </c>
      <c r="F59" s="285">
        <f t="shared" si="17"/>
        <v>749624</v>
      </c>
      <c r="G59" s="261">
        <f>IF(ISBLANK(F59),"  ",IF(F84&gt;0,F59/F84,IF(F59&gt;0,1,0)))</f>
        <v>1.4115390564928011E-2</v>
      </c>
      <c r="H59" s="283">
        <f>Revenue!J9</f>
        <v>0</v>
      </c>
      <c r="I59" s="257">
        <f t="shared" si="18"/>
        <v>0</v>
      </c>
      <c r="J59" s="284">
        <f>Revenue!K9</f>
        <v>750000</v>
      </c>
      <c r="K59" s="259">
        <f t="shared" si="19"/>
        <v>1</v>
      </c>
      <c r="L59" s="285">
        <f t="shared" si="20"/>
        <v>750000</v>
      </c>
      <c r="M59" s="261">
        <f>IF(ISBLANK(L59),"  ",IF(L84&gt;0,L59/L84,IF(L59&gt;0,1,0)))</f>
        <v>1.1083873190618663E-2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321268</v>
      </c>
      <c r="E60" s="254">
        <f t="shared" si="21"/>
        <v>1</v>
      </c>
      <c r="F60" s="285">
        <f t="shared" si="17"/>
        <v>321268</v>
      </c>
      <c r="G60" s="261">
        <f>IF(ISBLANK(F60),"  ",IF(F84&gt;0,F60/F84,IF(F60&gt;0,1,0)))</f>
        <v>6.0494638592324852E-3</v>
      </c>
      <c r="H60" s="283">
        <f>Revenue!J10</f>
        <v>0</v>
      </c>
      <c r="I60" s="257">
        <f t="shared" si="18"/>
        <v>0</v>
      </c>
      <c r="J60" s="284">
        <f>Revenue!K10</f>
        <v>320000</v>
      </c>
      <c r="K60" s="259">
        <f t="shared" si="19"/>
        <v>1</v>
      </c>
      <c r="L60" s="285">
        <f t="shared" si="20"/>
        <v>320000</v>
      </c>
      <c r="M60" s="261">
        <f>IF(ISBLANK(L60),"  ",IF(L84&gt;0,L60/L84,IF(L60&gt;0,1,0)))</f>
        <v>4.7291192279972959E-3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673179</v>
      </c>
      <c r="E61" s="557">
        <f t="shared" si="21"/>
        <v>1</v>
      </c>
      <c r="F61" s="285">
        <f t="shared" si="17"/>
        <v>673179</v>
      </c>
      <c r="G61" s="556">
        <f>IF(ISBLANK(F61),"  ",IF(F86&gt;0,F61/F86,IF(F61&gt;0,1,0)))</f>
        <v>1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20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778690</v>
      </c>
      <c r="C62" s="257">
        <f t="shared" si="2"/>
        <v>0.12523372061344243</v>
      </c>
      <c r="D62" s="262">
        <f>Revenue!G11+Revenue!G12+Revenue!G14+Revenue!G15+Revenue!G17+Revenue!G18+Revenue!G22+Revenue!G23+Revenue!G13+Revenue!G16</f>
        <v>5439204</v>
      </c>
      <c r="E62" s="254">
        <f t="shared" si="21"/>
        <v>0.8747662793865576</v>
      </c>
      <c r="F62" s="281">
        <f t="shared" si="17"/>
        <v>6217894</v>
      </c>
      <c r="G62" s="261">
        <f>IF(ISBLANK(F62),"  ",IF(F84&gt;0,F62/F84,IF(F62&gt;0,1,0)))</f>
        <v>0.11708270052896184</v>
      </c>
      <c r="H62" s="224">
        <f>Revenue!J11+Revenue!J12+Revenue!J14+Revenue!J15+Revenue!J17+Revenue!J18+Revenue!J22+Revenue!J23+Revenue!J13+Revenue!J16</f>
        <v>780000</v>
      </c>
      <c r="I62" s="257">
        <f t="shared" si="18"/>
        <v>0.14168937329700274</v>
      </c>
      <c r="J62" s="262">
        <f>Revenue!K11+Revenue!K12+Revenue!K14+Revenue!K15+Revenue!K17+Revenue!K18+Revenue!K22+Revenue!K23+Revenue!K13+Revenue!K16</f>
        <v>4725000</v>
      </c>
      <c r="K62" s="259">
        <f t="shared" si="19"/>
        <v>0.85831062670299729</v>
      </c>
      <c r="L62" s="281">
        <f t="shared" si="20"/>
        <v>5505000</v>
      </c>
      <c r="M62" s="261">
        <f>IF(ISBLANK(L62),"  ",IF(L84&gt;0,L62/L84,IF(L62&gt;0,1,0)))</f>
        <v>8.1355629219140982E-2</v>
      </c>
    </row>
    <row r="63" spans="1:13" s="153" customFormat="1" ht="15" customHeight="1" x14ac:dyDescent="0.25">
      <c r="A63" s="222" t="s">
        <v>216</v>
      </c>
      <c r="B63" s="227">
        <f>B62+B60+B59+B58+B57</f>
        <v>15024244</v>
      </c>
      <c r="C63" s="269">
        <f t="shared" si="2"/>
        <v>1.5670004902011911</v>
      </c>
      <c r="D63" s="272">
        <f>D62+D60+D59+D58+D57+D61</f>
        <v>-5436344</v>
      </c>
      <c r="E63" s="297">
        <f t="shared" si="21"/>
        <v>-0.56700049020119103</v>
      </c>
      <c r="F63" s="286">
        <f>F62+F60+F59+F58+F57+F61</f>
        <v>9587900</v>
      </c>
      <c r="G63" s="271">
        <f>IF(ISBLANK(F63),"  ",IF(F84&gt;0,F63/F84,IF(F63&gt;0,1,0)))</f>
        <v>0.18053978154044331</v>
      </c>
      <c r="H63" s="227">
        <f>H62+H60+H59+H58+H57</f>
        <v>17846107</v>
      </c>
      <c r="I63" s="269">
        <f t="shared" si="18"/>
        <v>0.75487611472677651</v>
      </c>
      <c r="J63" s="272">
        <f>J62+J60+J59+J58+J57+J61</f>
        <v>5795000</v>
      </c>
      <c r="K63" s="270">
        <f t="shared" si="19"/>
        <v>0.24512388527322346</v>
      </c>
      <c r="L63" s="281">
        <f>L62+L60+L59+L58+L57+L61</f>
        <v>23641107</v>
      </c>
      <c r="M63" s="271">
        <f>IF(ISBLANK(L63),"  ",IF(L84&gt;0,L63/L84,IF(L63&gt;0,1,0)))</f>
        <v>0.34938004276512963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21"/>
        <v>0</v>
      </c>
      <c r="F64" s="289">
        <f t="shared" ref="F64:F73" si="22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18"/>
        <v>0</v>
      </c>
      <c r="J64" s="288">
        <f>Revenue!K26</f>
        <v>0</v>
      </c>
      <c r="K64" s="259">
        <f t="shared" si="19"/>
        <v>0</v>
      </c>
      <c r="L64" s="289">
        <f t="shared" ref="L64:L73" si="23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21"/>
        <v>0</v>
      </c>
      <c r="F65" s="247">
        <f t="shared" si="22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18"/>
        <v>0</v>
      </c>
      <c r="J65" s="262">
        <f>Revenue!K27</f>
        <v>0</v>
      </c>
      <c r="K65" s="259">
        <f t="shared" si="19"/>
        <v>0</v>
      </c>
      <c r="L65" s="247">
        <f t="shared" si="23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21"/>
        <v>0</v>
      </c>
      <c r="F66" s="247">
        <f t="shared" si="22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18"/>
        <v>0</v>
      </c>
      <c r="J66" s="262">
        <f>Revenue!K28</f>
        <v>0</v>
      </c>
      <c r="K66" s="259">
        <f t="shared" si="19"/>
        <v>0</v>
      </c>
      <c r="L66" s="247">
        <f t="shared" si="23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3214542</v>
      </c>
      <c r="E67" s="254">
        <f t="shared" si="21"/>
        <v>1</v>
      </c>
      <c r="F67" s="247">
        <f t="shared" si="22"/>
        <v>3214542</v>
      </c>
      <c r="G67" s="261">
        <f>IF(ISBLANK(F67),"  ",IF(F84&gt;0,F67/F84,IF(F67&gt;0,1,0)))</f>
        <v>6.0529699979409435E-2</v>
      </c>
      <c r="H67" s="209">
        <f>Revenue!J76</f>
        <v>0</v>
      </c>
      <c r="I67" s="257">
        <f t="shared" si="18"/>
        <v>0</v>
      </c>
      <c r="J67" s="262">
        <f>Revenue!K76</f>
        <v>3400000</v>
      </c>
      <c r="K67" s="259">
        <f t="shared" si="19"/>
        <v>1</v>
      </c>
      <c r="L67" s="247">
        <f t="shared" si="23"/>
        <v>3400000</v>
      </c>
      <c r="M67" s="261">
        <f>IF(ISBLANK(L67),"  ",IF(L84&gt;0,L67/L84,IF(L67&gt;0,1,0)))</f>
        <v>5.0246891797471271E-2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21"/>
        <v>0</v>
      </c>
      <c r="F68" s="247">
        <f t="shared" si="22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18"/>
        <v>0</v>
      </c>
      <c r="J68" s="262">
        <f>Revenue!K29</f>
        <v>0</v>
      </c>
      <c r="K68" s="259">
        <f t="shared" si="19"/>
        <v>0</v>
      </c>
      <c r="L68" s="247">
        <f t="shared" si="23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21"/>
        <v>0</v>
      </c>
      <c r="F69" s="247">
        <f t="shared" si="22"/>
        <v>0</v>
      </c>
      <c r="G69" s="261">
        <f>IF(ISBLANK(F69),"  ",IF(F84&gt;0,F69/F84,IF(F69&gt;0,1,0)))</f>
        <v>0</v>
      </c>
      <c r="H69" s="209">
        <v>0</v>
      </c>
      <c r="I69" s="257">
        <f t="shared" si="18"/>
        <v>0</v>
      </c>
      <c r="J69" s="262">
        <f>Athletics!W24-Athletics!W21-Athletics!W13-Athletics!W23</f>
        <v>0</v>
      </c>
      <c r="K69" s="259">
        <f t="shared" si="19"/>
        <v>0</v>
      </c>
      <c r="L69" s="247">
        <f t="shared" si="23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25406</v>
      </c>
      <c r="E70" s="254">
        <f t="shared" si="21"/>
        <v>1</v>
      </c>
      <c r="F70" s="247">
        <f t="shared" si="22"/>
        <v>25406</v>
      </c>
      <c r="G70" s="261">
        <f>IF(ISBLANK(F70),"  ",IF(F84&gt;0,F70/F84,IF(F70&gt;0,1,0)))</f>
        <v>4.7839398510794885E-4</v>
      </c>
      <c r="H70" s="209">
        <f>Revenue!J87</f>
        <v>0</v>
      </c>
      <c r="I70" s="257">
        <f t="shared" si="18"/>
        <v>0</v>
      </c>
      <c r="J70" s="262">
        <f>Revenue!K87</f>
        <v>320000</v>
      </c>
      <c r="K70" s="259">
        <f t="shared" si="19"/>
        <v>1</v>
      </c>
      <c r="L70" s="247">
        <f t="shared" si="23"/>
        <v>320000</v>
      </c>
      <c r="M70" s="261">
        <f>IF(ISBLANK(L70),"  ",IF(L84&gt;0,L70/L84,IF(L70&gt;0,1,0)))</f>
        <v>4.7291192279972959E-3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21"/>
        <v>0</v>
      </c>
      <c r="F71" s="247">
        <f t="shared" si="22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18"/>
        <v>0</v>
      </c>
      <c r="J71" s="262">
        <f>Revenue!K81</f>
        <v>0</v>
      </c>
      <c r="K71" s="259">
        <f t="shared" si="19"/>
        <v>0</v>
      </c>
      <c r="L71" s="247">
        <f t="shared" si="23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184252</v>
      </c>
      <c r="E72" s="254">
        <f t="shared" si="21"/>
        <v>1</v>
      </c>
      <c r="F72" s="247">
        <f t="shared" si="22"/>
        <v>184252</v>
      </c>
      <c r="G72" s="261">
        <f>IF(ISBLANK(F72),"  ",IF(F84&gt;0,F72/F84,IF(F72&gt;0,1,0)))</f>
        <v>3.4694579447417852E-3</v>
      </c>
      <c r="H72" s="209">
        <f>Revenue!J78+Revenue!J77</f>
        <v>0</v>
      </c>
      <c r="I72" s="257">
        <f t="shared" si="18"/>
        <v>0</v>
      </c>
      <c r="J72" s="262">
        <f>Revenue!K78+Revenue!K77</f>
        <v>0</v>
      </c>
      <c r="K72" s="259">
        <f t="shared" si="19"/>
        <v>0</v>
      </c>
      <c r="L72" s="247">
        <f t="shared" si="23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Revenue!F30</f>
        <v>1110447</v>
      </c>
      <c r="C73" s="257">
        <f t="shared" si="2"/>
        <v>1</v>
      </c>
      <c r="D73" s="262">
        <f>Revenue!G30</f>
        <v>0</v>
      </c>
      <c r="E73" s="254">
        <f t="shared" si="21"/>
        <v>0</v>
      </c>
      <c r="F73" s="247">
        <f t="shared" si="22"/>
        <v>1110447</v>
      </c>
      <c r="G73" s="261">
        <f>IF(ISBLANK(F73),"  ",IF(F84&gt;0,F73/F84,IF(F73&gt;0,1,0)))</f>
        <v>2.0909673525197452E-2</v>
      </c>
      <c r="H73" s="209">
        <f>Revenue!J30</f>
        <v>1100000</v>
      </c>
      <c r="I73" s="257">
        <f t="shared" si="18"/>
        <v>1</v>
      </c>
      <c r="J73" s="262">
        <f>Revenue!K30</f>
        <v>0</v>
      </c>
      <c r="K73" s="259">
        <f t="shared" si="19"/>
        <v>0</v>
      </c>
      <c r="L73" s="247">
        <f t="shared" si="23"/>
        <v>1100000</v>
      </c>
      <c r="M73" s="261">
        <f>IF(ISBLANK(L73),"  ",IF(L84&gt;0,L73/L84,IF(L73&gt;0,1,0)))</f>
        <v>1.6256347346240707E-2</v>
      </c>
    </row>
    <row r="74" spans="1:13" ht="15" customHeight="1" x14ac:dyDescent="0.2">
      <c r="A74" s="251" t="s">
        <v>525</v>
      </c>
      <c r="B74" s="209">
        <f>Revenue!F31</f>
        <v>0</v>
      </c>
      <c r="C74" s="257">
        <f>IF(ISBLANK(B74),"  ",IF(F74&gt;0,B74/F74,IF(B74&gt;0,1,0)))</f>
        <v>0</v>
      </c>
      <c r="D74" s="262">
        <f>Revenue!G31</f>
        <v>0</v>
      </c>
      <c r="E74" s="254">
        <f>IF(ISBLANK(D74),"  ",IF(F74&gt;0,D74/F74,IF(D74&gt;0,1,0)))</f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>IF(ISBLANK(H74),"  ",IF(L74&gt;0,H74/L74,IF(H74&gt;0,1,0)))</f>
        <v>0</v>
      </c>
      <c r="J74" s="262">
        <f>Revenue!K31</f>
        <v>0</v>
      </c>
      <c r="K74" s="259">
        <f>IF(ISBLANK(J74),"  ",IF(L74&gt;0,J74/L74,IF(J74&gt;0,1,0)))</f>
        <v>0</v>
      </c>
      <c r="L74" s="247">
        <f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16134691</v>
      </c>
      <c r="C75" s="269">
        <f t="shared" si="2"/>
        <v>1.1424774157239483</v>
      </c>
      <c r="D75" s="272">
        <f>D63+SUM(D64:D74)</f>
        <v>-2012144</v>
      </c>
      <c r="E75" s="297">
        <f t="shared" si="21"/>
        <v>-0.14247741572394837</v>
      </c>
      <c r="F75" s="217">
        <f>F63+SUM(F64:F74)</f>
        <v>14122547</v>
      </c>
      <c r="G75" s="271">
        <f>IF(ISBLANK(F75),"  ",IF(F84&gt;0,F75/F84,IF(F75&gt;0,1,0)))</f>
        <v>0.26592700697489996</v>
      </c>
      <c r="H75" s="217">
        <f>H63+SUM(H64:H74)</f>
        <v>18946107</v>
      </c>
      <c r="I75" s="269">
        <f t="shared" si="18"/>
        <v>0.66568412114117692</v>
      </c>
      <c r="J75" s="272">
        <f>J63+SUM(J64:J74)</f>
        <v>9515000</v>
      </c>
      <c r="K75" s="270">
        <f t="shared" si="19"/>
        <v>0.33431587885882302</v>
      </c>
      <c r="L75" s="217">
        <f>L63+SUM(L64:L74)</f>
        <v>28461107</v>
      </c>
      <c r="M75" s="271">
        <f>IF(ISBLANK(L75),"  ",IF(L84&gt;0,L75/L84,IF(L75&gt;0,1,0)))</f>
        <v>0.4206124011368389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21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21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21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21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19335173</v>
      </c>
      <c r="E80" s="297">
        <f t="shared" si="21"/>
        <v>1</v>
      </c>
      <c r="F80" s="137">
        <f>D80+B80</f>
        <v>19335173</v>
      </c>
      <c r="G80" s="256">
        <f>IF(ISBLANK(F80),"  ",IF(F84&gt;0,F80/F84,IF(F80&gt;0,1,0)))</f>
        <v>0.3640805504298833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19500000</v>
      </c>
      <c r="K80" s="254">
        <f>IF(ISBLANK(J80),"  ",IF(L80&gt;0,J80/L80,IF(J80&gt;0,1,0)))</f>
        <v>1</v>
      </c>
      <c r="L80" s="137">
        <f>J80+H80</f>
        <v>19500000</v>
      </c>
      <c r="M80" s="256">
        <f>IF(ISBLANK(L80),"  ",IF(L84&gt;0,L80/L84,IF(L80&gt;0,1,0)))</f>
        <v>0.28818070295608522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2747359</v>
      </c>
      <c r="E81" s="297">
        <f t="shared" si="21"/>
        <v>1</v>
      </c>
      <c r="F81" s="247">
        <f>D81+B81</f>
        <v>2747359</v>
      </c>
      <c r="G81" s="261">
        <f>IF(ISBLANK(F81),"  ",IF(F84&gt;0,F81/F84,IF(F81&gt;0,1,0)))</f>
        <v>5.1732662384168675E-2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2900000</v>
      </c>
      <c r="K81" s="259">
        <f>IF(ISBLANK(J81),"  ",IF(L81&gt;0,J81/L81,IF(J81&gt;0,1,0)))</f>
        <v>1</v>
      </c>
      <c r="L81" s="247">
        <f>J81+H81</f>
        <v>2900000</v>
      </c>
      <c r="M81" s="261">
        <f>IF(ISBLANK(L81),"  ",IF(L84&gt;0,L81/L84,IF(L81&gt;0,1,0)))</f>
        <v>4.28576430037255E-2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22082532</v>
      </c>
      <c r="E82" s="297">
        <f t="shared" si="21"/>
        <v>1</v>
      </c>
      <c r="F82" s="273">
        <f>F81+F80+F79+F78+F77</f>
        <v>22082532</v>
      </c>
      <c r="G82" s="271">
        <f>IF(ISBLANK(F82),"  ",IF(F84&gt;0,F82/F84,IF(F82&gt;0,1,0)))</f>
        <v>0.41581321281405198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22400000</v>
      </c>
      <c r="K82" s="270">
        <f>IF(ISBLANK(J82),"  ",IF(L82&gt;0,J82/L82,IF(J82&gt;0,1,0)))</f>
        <v>1</v>
      </c>
      <c r="L82" s="273">
        <f>L81+L80+L79+L78+L77</f>
        <v>22400000</v>
      </c>
      <c r="M82" s="271">
        <f>IF(ISBLANK(L82),"  ",IF(L84&gt;0,L82/L84,IF(L82&gt;0,1,0)))</f>
        <v>0.33103834595981074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21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33036467</v>
      </c>
      <c r="C84" s="294">
        <f t="shared" si="2"/>
        <v>0.6220753799109362</v>
      </c>
      <c r="D84" s="293">
        <f>D82+D75+D54+D47+D55+D83</f>
        <v>20070388</v>
      </c>
      <c r="E84" s="295">
        <f>IF(ISBLANK(D84),"  ",IF(F84&gt;0,D84/F84,IF(D84&gt;0,1,0)))</f>
        <v>0.37792462008906386</v>
      </c>
      <c r="F84" s="293">
        <f>F82+F75+F54+F47+F55+F83</f>
        <v>53106855</v>
      </c>
      <c r="G84" s="296">
        <f>IF(ISBLANK(F84),"  ",IF(F84&gt;0,F84/F84,IF(F84&gt;0,1,0)))</f>
        <v>1</v>
      </c>
      <c r="H84" s="293">
        <f>H82+H75+H54+H47+H55+H83</f>
        <v>35750877</v>
      </c>
      <c r="I84" s="294">
        <f>IF(ISBLANK(H84),"  ",IF(L84&gt;0,H84/L84,IF(H84&gt;0,1,0)))</f>
        <v>0.5283442494952072</v>
      </c>
      <c r="J84" s="293">
        <f>J82+J75+J54+J47+J55+J83</f>
        <v>31915000</v>
      </c>
      <c r="K84" s="295">
        <f>IF(ISBLANK(J84),"  ",IF(L84&gt;0,J84/L84,IF(J84&gt;0,1,0)))</f>
        <v>0.47165575050479286</v>
      </c>
      <c r="L84" s="293">
        <f>L82+L75+L54+L47+L55+L83</f>
        <v>67665877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3" fitToHeight="0" orientation="landscape" r:id="rId1"/>
  <rowBreaks count="1" manualBreakCount="1">
    <brk id="85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view="pageBreakPreview" zoomScale="60" zoomScaleNormal="100" workbookViewId="0">
      <pane xSplit="1" ySplit="10" topLeftCell="B17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Bossier Parish Community College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560</v>
      </c>
      <c r="E6" s="201"/>
      <c r="F6" s="200" t="s">
        <v>563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428357</v>
      </c>
      <c r="D33" s="209">
        <f>Revenue!H12</f>
        <v>0</v>
      </c>
      <c r="E33" s="225">
        <f>Revenue!I12</f>
        <v>425000</v>
      </c>
      <c r="F33" s="209">
        <f>Revenue!J12</f>
        <v>0</v>
      </c>
      <c r="G33" s="225">
        <f>Revenue!K12</f>
        <v>430000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535445</v>
      </c>
      <c r="D36" s="209">
        <f>Revenue!H14</f>
        <v>0</v>
      </c>
      <c r="E36" s="225">
        <f>Revenue!I14</f>
        <v>525000</v>
      </c>
      <c r="F36" s="209">
        <f>Revenue!J14</f>
        <v>0</v>
      </c>
      <c r="G36" s="225">
        <f>Revenue!K14</f>
        <v>535000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725000</v>
      </c>
      <c r="E38" s="225">
        <f>Revenue!I17</f>
        <v>19500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778690</v>
      </c>
      <c r="C39" s="226">
        <f>Revenue!G18</f>
        <v>728397</v>
      </c>
      <c r="D39" s="209">
        <f>Revenue!H18</f>
        <v>800000</v>
      </c>
      <c r="E39" s="226">
        <f>Revenue!I18</f>
        <v>361000</v>
      </c>
      <c r="F39" s="209">
        <f>Revenue!J18</f>
        <v>780000</v>
      </c>
      <c r="G39" s="226">
        <f>Revenue!K18</f>
        <v>610000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673179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447</v>
      </c>
      <c r="B51" s="227">
        <f t="shared" ref="B51:G51" si="5">SUM(B32:B40,B45,B50)</f>
        <v>778690</v>
      </c>
      <c r="C51" s="218">
        <f t="shared" si="5"/>
        <v>2365378</v>
      </c>
      <c r="D51" s="227">
        <f t="shared" si="5"/>
        <v>1525000</v>
      </c>
      <c r="E51" s="218">
        <f t="shared" si="5"/>
        <v>1330500</v>
      </c>
      <c r="F51" s="227">
        <f t="shared" si="5"/>
        <v>780000</v>
      </c>
      <c r="G51" s="218">
        <f t="shared" si="5"/>
        <v>1575000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108" activePane="bottomRight" state="frozen"/>
      <selection pane="topRight" activeCell="B1" sqref="B1"/>
      <selection pane="bottomLeft" activeCell="A7" sqref="A7"/>
      <selection pane="bottomRight" activeCell="E129" sqref="E129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Bossier Parish Community College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565</v>
      </c>
    </row>
    <row r="6" spans="1:7" ht="15" customHeight="1" x14ac:dyDescent="0.25">
      <c r="A6" s="162"/>
      <c r="B6" s="160" t="s">
        <v>542</v>
      </c>
      <c r="C6" s="160" t="s">
        <v>542</v>
      </c>
      <c r="D6" s="543" t="s">
        <v>564</v>
      </c>
      <c r="E6" s="161" t="s">
        <v>542</v>
      </c>
    </row>
    <row r="7" spans="1:7" ht="15" customHeight="1" x14ac:dyDescent="0.2">
      <c r="A7" s="163" t="s">
        <v>178</v>
      </c>
      <c r="B7" s="146">
        <f>Instruction!F7</f>
        <v>6374147</v>
      </c>
      <c r="C7" s="146">
        <f>Instruction!H7</f>
        <v>9052259</v>
      </c>
      <c r="D7" s="146">
        <f>Instruction!J7</f>
        <v>7028614</v>
      </c>
      <c r="E7" s="164">
        <f>D7-C7</f>
        <v>-2023645</v>
      </c>
    </row>
    <row r="8" spans="1:7" ht="15" customHeight="1" x14ac:dyDescent="0.2">
      <c r="A8" s="163" t="s">
        <v>179</v>
      </c>
      <c r="B8" s="146">
        <f>Instruction!F8</f>
        <v>2775580</v>
      </c>
      <c r="C8" s="146">
        <f>Instruction!H8</f>
        <v>827293</v>
      </c>
      <c r="D8" s="146">
        <f>Instruction!J8</f>
        <v>3060564</v>
      </c>
      <c r="E8" s="164">
        <f t="shared" ref="E8:E22" si="0">D8-C8</f>
        <v>2233271</v>
      </c>
    </row>
    <row r="9" spans="1:7" ht="15" customHeight="1" x14ac:dyDescent="0.2">
      <c r="A9" s="163" t="s">
        <v>180</v>
      </c>
      <c r="B9" s="146">
        <f>Instruction!F9</f>
        <v>2822148</v>
      </c>
      <c r="C9" s="146">
        <f>Instruction!H9</f>
        <v>3784655</v>
      </c>
      <c r="D9" s="146">
        <f>Instruction!J9</f>
        <v>3111912</v>
      </c>
      <c r="E9" s="164">
        <f t="shared" si="0"/>
        <v>-672743</v>
      </c>
    </row>
    <row r="10" spans="1:7" s="153" customFormat="1" ht="15" customHeight="1" x14ac:dyDescent="0.25">
      <c r="A10" s="165" t="s">
        <v>181</v>
      </c>
      <c r="B10" s="166">
        <f>B9+B8+B7</f>
        <v>11971875</v>
      </c>
      <c r="C10" s="166">
        <f>C9+C8+C7</f>
        <v>13664207</v>
      </c>
      <c r="D10" s="166">
        <f>D9+D8+D7</f>
        <v>13201090</v>
      </c>
      <c r="E10" s="167">
        <f t="shared" si="0"/>
        <v>-463117</v>
      </c>
    </row>
    <row r="11" spans="1:7" ht="15" customHeight="1" x14ac:dyDescent="0.2">
      <c r="A11" s="163" t="s">
        <v>260</v>
      </c>
      <c r="B11" s="146">
        <f>Instruction!F12</f>
        <v>36058</v>
      </c>
      <c r="C11" s="146">
        <f>Instruction!H12</f>
        <v>112505</v>
      </c>
      <c r="D11" s="146">
        <f>Instruction!J12</f>
        <v>39760</v>
      </c>
      <c r="E11" s="164">
        <f t="shared" si="0"/>
        <v>-72745</v>
      </c>
    </row>
    <row r="12" spans="1:7" ht="15" customHeight="1" x14ac:dyDescent="0.2">
      <c r="A12" s="163" t="s">
        <v>261</v>
      </c>
      <c r="B12" s="146">
        <f>Instruction!F14</f>
        <v>257072</v>
      </c>
      <c r="C12" s="146">
        <f>Instruction!H14</f>
        <v>1563885</v>
      </c>
      <c r="D12" s="146">
        <f>Instruction!J14</f>
        <v>283467</v>
      </c>
      <c r="E12" s="164">
        <f t="shared" si="0"/>
        <v>-1280418</v>
      </c>
    </row>
    <row r="13" spans="1:7" ht="15" customHeight="1" x14ac:dyDescent="0.2">
      <c r="A13" s="163" t="s">
        <v>262</v>
      </c>
      <c r="B13" s="146">
        <f>Instruction!F16</f>
        <v>15502</v>
      </c>
      <c r="C13" s="146">
        <f>Instruction!H16</f>
        <v>245895</v>
      </c>
      <c r="D13" s="146">
        <f>Instruction!J16</f>
        <v>17094</v>
      </c>
      <c r="E13" s="164">
        <f t="shared" si="0"/>
        <v>-228801</v>
      </c>
    </row>
    <row r="14" spans="1:7" s="153" customFormat="1" ht="15" customHeight="1" x14ac:dyDescent="0.25">
      <c r="A14" s="165" t="s">
        <v>185</v>
      </c>
      <c r="B14" s="166">
        <f>B13+B12+B11</f>
        <v>308632</v>
      </c>
      <c r="C14" s="166">
        <f>C13+C12+C11</f>
        <v>1922285</v>
      </c>
      <c r="D14" s="166">
        <f>D13+D12+D11</f>
        <v>340321</v>
      </c>
      <c r="E14" s="167">
        <f>D14-C14</f>
        <v>-1581964</v>
      </c>
    </row>
    <row r="15" spans="1:7" ht="15" customHeight="1" x14ac:dyDescent="0.2">
      <c r="A15" s="163" t="s">
        <v>263</v>
      </c>
      <c r="B15" s="146">
        <f>Instruction!F27</f>
        <v>183272</v>
      </c>
      <c r="C15" s="146">
        <f>Instruction!H27</f>
        <v>390602</v>
      </c>
      <c r="D15" s="146">
        <f>Instruction!J27</f>
        <v>202089</v>
      </c>
      <c r="E15" s="164">
        <f t="shared" si="0"/>
        <v>-188513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330180</v>
      </c>
      <c r="D16" s="146">
        <f>Instruction!J29</f>
        <v>0</v>
      </c>
      <c r="E16" s="164">
        <f t="shared" si="0"/>
        <v>-330180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183272</v>
      </c>
      <c r="C19" s="166">
        <f>C18+C17+C16+C15</f>
        <v>720782</v>
      </c>
      <c r="D19" s="166">
        <f>D18+D17+D16+D15</f>
        <v>202089</v>
      </c>
      <c r="E19" s="167">
        <f>D19-C19</f>
        <v>-518693</v>
      </c>
    </row>
    <row r="20" spans="1:6" ht="15" customHeight="1" x14ac:dyDescent="0.2">
      <c r="A20" s="163" t="s">
        <v>267</v>
      </c>
      <c r="B20" s="146">
        <f>Instruction!F32+Instruction!F34</f>
        <v>13168</v>
      </c>
      <c r="C20" s="146">
        <f>Instruction!H32+Instruction!H34</f>
        <v>235765</v>
      </c>
      <c r="D20" s="146">
        <f>Instruction!J32+Instruction!J34</f>
        <v>14521</v>
      </c>
      <c r="E20" s="164">
        <f t="shared" si="0"/>
        <v>-221244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13168</v>
      </c>
      <c r="C23" s="166">
        <f>C22+C21+C20</f>
        <v>235765</v>
      </c>
      <c r="D23" s="166">
        <f>D22+D21+D20</f>
        <v>14521</v>
      </c>
      <c r="E23" s="167">
        <f>D23-C23</f>
        <v>-221244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12476947</v>
      </c>
      <c r="C25" s="166">
        <f>C23+C19+C14+C10+C24</f>
        <v>16543039</v>
      </c>
      <c r="D25" s="166">
        <f>D23+D19+D14+D10+D24</f>
        <v>13758021</v>
      </c>
      <c r="E25" s="167">
        <f>D25-C25</f>
        <v>-2785018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148075</v>
      </c>
      <c r="C51" s="146">
        <f>'Public Service'!H7</f>
        <v>143386</v>
      </c>
      <c r="D51" s="146">
        <f>'Public Service'!J7</f>
        <v>163279</v>
      </c>
      <c r="E51" s="164">
        <f t="shared" ref="E51:E69" si="2">D51-C51</f>
        <v>19893</v>
      </c>
    </row>
    <row r="52" spans="1:5" ht="15" customHeight="1" x14ac:dyDescent="0.2">
      <c r="A52" s="163" t="s">
        <v>179</v>
      </c>
      <c r="B52" s="146">
        <f>'Public Service'!F8</f>
        <v>22229</v>
      </c>
      <c r="C52" s="146">
        <f>'Public Service'!H8</f>
        <v>13104</v>
      </c>
      <c r="D52" s="146">
        <f>'Public Service'!J8</f>
        <v>24511</v>
      </c>
      <c r="E52" s="164">
        <f t="shared" si="2"/>
        <v>11407</v>
      </c>
    </row>
    <row r="53" spans="1:5" ht="15" customHeight="1" x14ac:dyDescent="0.2">
      <c r="A53" s="163" t="s">
        <v>180</v>
      </c>
      <c r="B53" s="146">
        <f>'Public Service'!F9</f>
        <v>56473</v>
      </c>
      <c r="C53" s="146">
        <f>'Public Service'!H9</f>
        <v>59948</v>
      </c>
      <c r="D53" s="146">
        <f>'Public Service'!J9</f>
        <v>62272</v>
      </c>
      <c r="E53" s="164">
        <f t="shared" si="2"/>
        <v>2324</v>
      </c>
    </row>
    <row r="54" spans="1:5" s="153" customFormat="1" ht="15" customHeight="1" x14ac:dyDescent="0.25">
      <c r="A54" s="165" t="s">
        <v>181</v>
      </c>
      <c r="B54" s="166">
        <f>B53+B52+B51</f>
        <v>226777</v>
      </c>
      <c r="C54" s="166">
        <f>C53+C52+C51</f>
        <v>216438</v>
      </c>
      <c r="D54" s="166">
        <f>D53+D52+D51</f>
        <v>250062</v>
      </c>
      <c r="E54" s="167">
        <f t="shared" si="2"/>
        <v>33624</v>
      </c>
    </row>
    <row r="55" spans="1:5" ht="15" customHeight="1" x14ac:dyDescent="0.2">
      <c r="A55" s="163" t="s">
        <v>260</v>
      </c>
      <c r="B55" s="146">
        <f>'Public Service'!F12</f>
        <v>1801</v>
      </c>
      <c r="C55" s="146">
        <f>'Public Service'!H12</f>
        <v>1782</v>
      </c>
      <c r="D55" s="146">
        <f>'Public Service'!J12</f>
        <v>1986</v>
      </c>
      <c r="E55" s="164">
        <f t="shared" si="2"/>
        <v>204</v>
      </c>
    </row>
    <row r="56" spans="1:5" ht="15" customHeight="1" x14ac:dyDescent="0.2">
      <c r="A56" s="163" t="s">
        <v>261</v>
      </c>
      <c r="B56" s="146">
        <f>'Public Service'!F14</f>
        <v>8776</v>
      </c>
      <c r="C56" s="146">
        <f>'Public Service'!H14</f>
        <v>24772</v>
      </c>
      <c r="D56" s="146">
        <f>'Public Service'!J14</f>
        <v>9677</v>
      </c>
      <c r="E56" s="164">
        <f t="shared" si="2"/>
        <v>-15095</v>
      </c>
    </row>
    <row r="57" spans="1:5" ht="15" customHeight="1" x14ac:dyDescent="0.2">
      <c r="A57" s="163" t="s">
        <v>262</v>
      </c>
      <c r="B57" s="146">
        <f>'Public Service'!F16</f>
        <v>5660</v>
      </c>
      <c r="C57" s="146">
        <f>'Public Service'!H16</f>
        <v>3895</v>
      </c>
      <c r="D57" s="146">
        <f>'Public Service'!J16</f>
        <v>6241</v>
      </c>
      <c r="E57" s="164">
        <f t="shared" si="2"/>
        <v>2346</v>
      </c>
    </row>
    <row r="58" spans="1:5" s="153" customFormat="1" ht="15" customHeight="1" x14ac:dyDescent="0.25">
      <c r="A58" s="165" t="s">
        <v>185</v>
      </c>
      <c r="B58" s="166">
        <f>B57+B56+B55</f>
        <v>16237</v>
      </c>
      <c r="C58" s="166">
        <f>C57+C56+C55</f>
        <v>30449</v>
      </c>
      <c r="D58" s="166">
        <f>D57+D56+D55</f>
        <v>17904</v>
      </c>
      <c r="E58" s="167">
        <f t="shared" si="2"/>
        <v>-12545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6187</v>
      </c>
      <c r="D59" s="146">
        <f>'Public Service'!J27</f>
        <v>0</v>
      </c>
      <c r="E59" s="164">
        <f t="shared" si="2"/>
        <v>-6187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5230</v>
      </c>
      <c r="D60" s="146">
        <f>'Public Service'!J29</f>
        <v>0</v>
      </c>
      <c r="E60" s="164">
        <f t="shared" si="2"/>
        <v>-5230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11417</v>
      </c>
      <c r="D63" s="166">
        <f>D62+D61+D60+D59</f>
        <v>0</v>
      </c>
      <c r="E63" s="167">
        <f t="shared" si="2"/>
        <v>-11417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3735</v>
      </c>
      <c r="D64" s="146">
        <f>'Public Service'!J32+'Public Service'!J34</f>
        <v>0</v>
      </c>
      <c r="E64" s="164">
        <f t="shared" si="2"/>
        <v>-3735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3735</v>
      </c>
      <c r="D67" s="166">
        <f>D66+D65+D64</f>
        <v>0</v>
      </c>
      <c r="E67" s="167">
        <f t="shared" si="2"/>
        <v>-3735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243014</v>
      </c>
      <c r="C69" s="173">
        <f>C67+C63+C58+C54+C68</f>
        <v>262039</v>
      </c>
      <c r="D69" s="173">
        <f>D67+D63+D58+D54+D68</f>
        <v>267966</v>
      </c>
      <c r="E69" s="174">
        <f t="shared" si="2"/>
        <v>5927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Bossier Parish Community College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2299115</v>
      </c>
      <c r="C76" s="146">
        <f>'Academic Supp'!H7</f>
        <v>1236868</v>
      </c>
      <c r="D76" s="146">
        <f>'Academic Supp'!J7</f>
        <v>2535177</v>
      </c>
      <c r="E76" s="164">
        <f t="shared" ref="E76:E94" si="3">D76-C76</f>
        <v>1298309</v>
      </c>
    </row>
    <row r="77" spans="1:7" ht="15" customHeight="1" x14ac:dyDescent="0.2">
      <c r="A77" s="163" t="s">
        <v>179</v>
      </c>
      <c r="B77" s="146">
        <f>'Academic Supp'!F8</f>
        <v>171310</v>
      </c>
      <c r="C77" s="146">
        <f>'Academic Supp'!H8</f>
        <v>113038</v>
      </c>
      <c r="D77" s="146">
        <f>'Academic Supp'!J8</f>
        <v>188899</v>
      </c>
      <c r="E77" s="164">
        <f t="shared" si="3"/>
        <v>75861</v>
      </c>
    </row>
    <row r="78" spans="1:7" ht="15" customHeight="1" x14ac:dyDescent="0.2">
      <c r="A78" s="163" t="s">
        <v>180</v>
      </c>
      <c r="B78" s="146">
        <f>'Academic Supp'!F9</f>
        <v>886471</v>
      </c>
      <c r="C78" s="146">
        <f>'Academic Supp'!H9</f>
        <v>517122</v>
      </c>
      <c r="D78" s="146">
        <f>'Academic Supp'!J9</f>
        <v>977489</v>
      </c>
      <c r="E78" s="164">
        <f t="shared" si="3"/>
        <v>460367</v>
      </c>
    </row>
    <row r="79" spans="1:7" s="153" customFormat="1" ht="15" customHeight="1" x14ac:dyDescent="0.25">
      <c r="A79" s="165" t="s">
        <v>181</v>
      </c>
      <c r="B79" s="166">
        <f>B78+B77+B76</f>
        <v>3356896</v>
      </c>
      <c r="C79" s="166">
        <f>C78+C77+C76</f>
        <v>1867028</v>
      </c>
      <c r="D79" s="166">
        <f>D78+D77+D76</f>
        <v>3701565</v>
      </c>
      <c r="E79" s="167">
        <f t="shared" si="3"/>
        <v>1834537</v>
      </c>
    </row>
    <row r="80" spans="1:7" ht="15" customHeight="1" x14ac:dyDescent="0.2">
      <c r="A80" s="163" t="s">
        <v>260</v>
      </c>
      <c r="B80" s="146">
        <f>'Academic Supp'!F12</f>
        <v>13680</v>
      </c>
      <c r="C80" s="146">
        <f>'Academic Supp'!H12</f>
        <v>15372</v>
      </c>
      <c r="D80" s="146">
        <f>'Academic Supp'!J12</f>
        <v>15085</v>
      </c>
      <c r="E80" s="164">
        <f t="shared" si="3"/>
        <v>-287</v>
      </c>
    </row>
    <row r="81" spans="1:5" ht="15" customHeight="1" x14ac:dyDescent="0.2">
      <c r="A81" s="163" t="s">
        <v>261</v>
      </c>
      <c r="B81" s="146">
        <f>'Academic Supp'!F14</f>
        <v>204523</v>
      </c>
      <c r="C81" s="146">
        <f>'Academic Supp'!H14</f>
        <v>213684</v>
      </c>
      <c r="D81" s="146">
        <f>'Academic Supp'!J14</f>
        <v>225522</v>
      </c>
      <c r="E81" s="164">
        <f t="shared" si="3"/>
        <v>11838</v>
      </c>
    </row>
    <row r="82" spans="1:5" ht="15" customHeight="1" x14ac:dyDescent="0.2">
      <c r="A82" s="163" t="s">
        <v>262</v>
      </c>
      <c r="B82" s="146">
        <f>'Academic Supp'!F16</f>
        <v>5895</v>
      </c>
      <c r="C82" s="146">
        <f>'Academic Supp'!H16</f>
        <v>33598</v>
      </c>
      <c r="D82" s="146">
        <f>'Academic Supp'!J16</f>
        <v>6501</v>
      </c>
      <c r="E82" s="164">
        <f t="shared" si="3"/>
        <v>-27097</v>
      </c>
    </row>
    <row r="83" spans="1:5" s="153" customFormat="1" ht="15" customHeight="1" x14ac:dyDescent="0.25">
      <c r="A83" s="165" t="s">
        <v>185</v>
      </c>
      <c r="B83" s="166">
        <f>B82+B81+B80</f>
        <v>224098</v>
      </c>
      <c r="C83" s="166">
        <f>C82+C81+C80</f>
        <v>262654</v>
      </c>
      <c r="D83" s="166">
        <f>D82+D81+D80</f>
        <v>247108</v>
      </c>
      <c r="E83" s="167">
        <f t="shared" si="3"/>
        <v>-15546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53370</v>
      </c>
      <c r="D84" s="146">
        <f>'Academic Supp'!J27</f>
        <v>0</v>
      </c>
      <c r="E84" s="164">
        <f t="shared" si="3"/>
        <v>-53370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45115</v>
      </c>
      <c r="D85" s="146">
        <f>'Academic Supp'!J29</f>
        <v>0</v>
      </c>
      <c r="E85" s="164">
        <f t="shared" si="3"/>
        <v>-45115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98485</v>
      </c>
      <c r="D88" s="166">
        <f>D87+D86+D85+D84</f>
        <v>0</v>
      </c>
      <c r="E88" s="167">
        <f t="shared" si="3"/>
        <v>-98485</v>
      </c>
    </row>
    <row r="89" spans="1:5" ht="15" customHeight="1" x14ac:dyDescent="0.2">
      <c r="A89" s="163" t="s">
        <v>267</v>
      </c>
      <c r="B89" s="146">
        <f>'Academic Supp'!F32+'Academic Supp'!F34</f>
        <v>7125</v>
      </c>
      <c r="C89" s="146">
        <f>'Academic Supp'!H32+'Academic Supp'!H34</f>
        <v>32214</v>
      </c>
      <c r="D89" s="146">
        <f>'Academic Supp'!J32+'Academic Supp'!J34</f>
        <v>7858</v>
      </c>
      <c r="E89" s="164">
        <f t="shared" si="3"/>
        <v>-24356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7125</v>
      </c>
      <c r="C92" s="166">
        <f>C91+C90+C89</f>
        <v>32214</v>
      </c>
      <c r="D92" s="166">
        <f>D91+D90+D89</f>
        <v>7858</v>
      </c>
      <c r="E92" s="167">
        <f t="shared" si="3"/>
        <v>-24356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3588119</v>
      </c>
      <c r="C94" s="166">
        <f>C92+C88+C83+C79+C93</f>
        <v>2260381</v>
      </c>
      <c r="D94" s="166">
        <f>D92+D88+D83+D79+D93</f>
        <v>3956531</v>
      </c>
      <c r="E94" s="167">
        <f t="shared" si="3"/>
        <v>1696150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1417472</v>
      </c>
      <c r="C98" s="146">
        <f>'Student Services'!H7</f>
        <v>1776080</v>
      </c>
      <c r="D98" s="146">
        <f>'Student Services'!J7</f>
        <v>1563011</v>
      </c>
      <c r="E98" s="164">
        <f t="shared" ref="E98:E116" si="4">D98-C98</f>
        <v>-213069</v>
      </c>
    </row>
    <row r="99" spans="1:5" ht="15" customHeight="1" x14ac:dyDescent="0.2">
      <c r="A99" s="163" t="s">
        <v>179</v>
      </c>
      <c r="B99" s="146">
        <f>'Student Services'!F8</f>
        <v>46463</v>
      </c>
      <c r="C99" s="146">
        <f>'Student Services'!H8</f>
        <v>162317</v>
      </c>
      <c r="D99" s="146">
        <f>'Student Services'!J8</f>
        <v>51234</v>
      </c>
      <c r="E99" s="164">
        <f t="shared" si="4"/>
        <v>-111083</v>
      </c>
    </row>
    <row r="100" spans="1:5" ht="15" customHeight="1" x14ac:dyDescent="0.2">
      <c r="A100" s="163" t="s">
        <v>180</v>
      </c>
      <c r="B100" s="146">
        <f>'Student Services'!F9</f>
        <v>570809</v>
      </c>
      <c r="C100" s="146">
        <f>'Student Services'!H9</f>
        <v>742561</v>
      </c>
      <c r="D100" s="146">
        <f>'Student Services'!J9</f>
        <v>629417</v>
      </c>
      <c r="E100" s="164">
        <f t="shared" si="4"/>
        <v>-113144</v>
      </c>
    </row>
    <row r="101" spans="1:5" s="153" customFormat="1" ht="15" customHeight="1" x14ac:dyDescent="0.25">
      <c r="A101" s="165" t="s">
        <v>181</v>
      </c>
      <c r="B101" s="166">
        <f>B100+B99+B98</f>
        <v>2034744</v>
      </c>
      <c r="C101" s="166">
        <f>C100+C99+C98</f>
        <v>2680958</v>
      </c>
      <c r="D101" s="166">
        <f>D100+D99+D98</f>
        <v>2243662</v>
      </c>
      <c r="E101" s="167">
        <f t="shared" si="4"/>
        <v>-437296</v>
      </c>
    </row>
    <row r="102" spans="1:5" ht="15" customHeight="1" x14ac:dyDescent="0.2">
      <c r="A102" s="163" t="s">
        <v>260</v>
      </c>
      <c r="B102" s="146">
        <f>'Student Services'!F12</f>
        <v>18571</v>
      </c>
      <c r="C102" s="146">
        <f>'Student Services'!H12</f>
        <v>22074</v>
      </c>
      <c r="D102" s="146">
        <f>'Student Services'!J12</f>
        <v>20478</v>
      </c>
      <c r="E102" s="164">
        <f t="shared" si="4"/>
        <v>-1596</v>
      </c>
    </row>
    <row r="103" spans="1:5" ht="15" customHeight="1" x14ac:dyDescent="0.2">
      <c r="A103" s="163" t="s">
        <v>261</v>
      </c>
      <c r="B103" s="146">
        <f>'Student Services'!F14</f>
        <v>104804</v>
      </c>
      <c r="C103" s="146">
        <f>'Student Services'!H14</f>
        <v>306839</v>
      </c>
      <c r="D103" s="146">
        <f>'Student Services'!J14</f>
        <v>115565</v>
      </c>
      <c r="E103" s="164">
        <f t="shared" si="4"/>
        <v>-191274</v>
      </c>
    </row>
    <row r="104" spans="1:5" ht="15" customHeight="1" x14ac:dyDescent="0.2">
      <c r="A104" s="163" t="s">
        <v>262</v>
      </c>
      <c r="B104" s="146">
        <f>'Student Services'!F16</f>
        <v>23545</v>
      </c>
      <c r="C104" s="146">
        <f>'Student Services'!H16</f>
        <v>48245</v>
      </c>
      <c r="D104" s="146">
        <f>'Student Services'!J16</f>
        <v>25962</v>
      </c>
      <c r="E104" s="164">
        <f t="shared" si="4"/>
        <v>-22283</v>
      </c>
    </row>
    <row r="105" spans="1:5" s="153" customFormat="1" ht="15" customHeight="1" x14ac:dyDescent="0.25">
      <c r="A105" s="165" t="s">
        <v>185</v>
      </c>
      <c r="B105" s="166">
        <f>B104+B103+B102</f>
        <v>146920</v>
      </c>
      <c r="C105" s="166">
        <f>C104+C103+C102</f>
        <v>377158</v>
      </c>
      <c r="D105" s="166">
        <f>D104+D103+D102</f>
        <v>162005</v>
      </c>
      <c r="E105" s="167">
        <f t="shared" si="4"/>
        <v>-215153</v>
      </c>
    </row>
    <row r="106" spans="1:5" ht="15" customHeight="1" x14ac:dyDescent="0.2">
      <c r="A106" s="163" t="s">
        <v>263</v>
      </c>
      <c r="B106" s="146">
        <f>'Student Services'!F27</f>
        <v>215256</v>
      </c>
      <c r="C106" s="146">
        <f>'Student Services'!H27</f>
        <v>76637</v>
      </c>
      <c r="D106" s="146">
        <f>'Student Services'!J27</f>
        <v>237358</v>
      </c>
      <c r="E106" s="164">
        <f t="shared" si="4"/>
        <v>160721</v>
      </c>
    </row>
    <row r="107" spans="1:5" ht="15" customHeight="1" x14ac:dyDescent="0.2">
      <c r="A107" s="163" t="s">
        <v>264</v>
      </c>
      <c r="B107" s="146">
        <f>'Student Services'!F29</f>
        <v>293261</v>
      </c>
      <c r="C107" s="146">
        <f>'Student Services'!H29</f>
        <v>64782</v>
      </c>
      <c r="D107" s="146">
        <f>'Student Services'!J29</f>
        <v>323372</v>
      </c>
      <c r="E107" s="164">
        <f t="shared" si="4"/>
        <v>258590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3333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511850</v>
      </c>
      <c r="C110" s="166">
        <f>C109+C108+C107+C106</f>
        <v>141419</v>
      </c>
      <c r="D110" s="166">
        <f>D109+D108+D107+D106</f>
        <v>560730</v>
      </c>
      <c r="E110" s="167">
        <f t="shared" si="4"/>
        <v>419311</v>
      </c>
    </row>
    <row r="111" spans="1:5" ht="15" customHeight="1" x14ac:dyDescent="0.2">
      <c r="A111" s="163" t="s">
        <v>267</v>
      </c>
      <c r="B111" s="146">
        <f>'Student Services'!F32+'Student Services'!F34</f>
        <v>7813</v>
      </c>
      <c r="C111" s="146">
        <f>'Student Services'!H32+'Student Services'!H34</f>
        <v>46259</v>
      </c>
      <c r="D111" s="146">
        <f>'Student Services'!J32+'Student Services'!J34</f>
        <v>12290</v>
      </c>
      <c r="E111" s="164">
        <f t="shared" si="4"/>
        <v>-33969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6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6" s="153" customFormat="1" ht="15" customHeight="1" x14ac:dyDescent="0.25">
      <c r="A114" s="165" t="s">
        <v>194</v>
      </c>
      <c r="B114" s="166">
        <f>B113+B112+B111</f>
        <v>7813</v>
      </c>
      <c r="C114" s="166">
        <f>C113+C112+C111</f>
        <v>46259</v>
      </c>
      <c r="D114" s="166">
        <f>D113+D112+D111</f>
        <v>12290</v>
      </c>
      <c r="E114" s="167">
        <f t="shared" si="4"/>
        <v>-33969</v>
      </c>
    </row>
    <row r="115" spans="1:6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6" s="153" customFormat="1" ht="15" customHeight="1" x14ac:dyDescent="0.25">
      <c r="A116" s="165" t="s">
        <v>270</v>
      </c>
      <c r="B116" s="166">
        <f>B114+B110+B105+B101+B115</f>
        <v>2701327</v>
      </c>
      <c r="C116" s="166">
        <f>C114+C110+C105+C101+C115</f>
        <v>3245794</v>
      </c>
      <c r="D116" s="166">
        <f>D114+D110+D105+D101+D115</f>
        <v>2978687</v>
      </c>
      <c r="E116" s="167">
        <f t="shared" si="4"/>
        <v>-267107</v>
      </c>
    </row>
    <row r="117" spans="1:6" ht="15" customHeight="1" x14ac:dyDescent="0.2">
      <c r="A117" s="175" t="s">
        <v>117</v>
      </c>
      <c r="B117" s="164"/>
      <c r="C117" s="164"/>
      <c r="D117" s="164"/>
      <c r="E117" s="164"/>
    </row>
    <row r="118" spans="1:6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6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6" ht="15" customHeight="1" x14ac:dyDescent="0.2">
      <c r="A120" s="163" t="s">
        <v>178</v>
      </c>
      <c r="B120" s="146">
        <f>'Institutional Supp'!F7</f>
        <v>4290120</v>
      </c>
      <c r="C120" s="146">
        <f>'Institutional Supp'!H7</f>
        <v>4558511</v>
      </c>
      <c r="D120" s="146">
        <f>'Institutional Supp'!J7</f>
        <v>5310304</v>
      </c>
      <c r="E120" s="164">
        <f t="shared" ref="E120:E138" si="5">D120-C120</f>
        <v>751793</v>
      </c>
      <c r="F120" s="569"/>
    </row>
    <row r="121" spans="1:6" ht="15" customHeight="1" x14ac:dyDescent="0.2">
      <c r="A121" s="163" t="s">
        <v>179</v>
      </c>
      <c r="B121" s="146">
        <f>'Institutional Supp'!F8</f>
        <v>136000</v>
      </c>
      <c r="C121" s="146">
        <f>'Institutional Supp'!H8</f>
        <v>416605</v>
      </c>
      <c r="D121" s="146">
        <f>'Institutional Supp'!J8</f>
        <v>149963</v>
      </c>
      <c r="E121" s="164">
        <f t="shared" si="5"/>
        <v>-266642</v>
      </c>
      <c r="F121" s="569"/>
    </row>
    <row r="122" spans="1:6" ht="15" customHeight="1" x14ac:dyDescent="0.2">
      <c r="A122" s="163" t="s">
        <v>180</v>
      </c>
      <c r="B122" s="146">
        <f>'Institutional Supp'!F9</f>
        <v>2717329</v>
      </c>
      <c r="C122" s="146">
        <f>'Institutional Supp'!H9</f>
        <v>1905867</v>
      </c>
      <c r="D122" s="146">
        <f>'Institutional Supp'!J9</f>
        <v>2996332</v>
      </c>
      <c r="E122" s="164">
        <f t="shared" si="5"/>
        <v>1090465</v>
      </c>
      <c r="F122" s="569"/>
    </row>
    <row r="123" spans="1:6" s="153" customFormat="1" ht="15" customHeight="1" x14ac:dyDescent="0.25">
      <c r="A123" s="165" t="s">
        <v>181</v>
      </c>
      <c r="B123" s="166">
        <f>B122+B121+B120</f>
        <v>7143449</v>
      </c>
      <c r="C123" s="166">
        <f>C122+C121+C120</f>
        <v>6880983</v>
      </c>
      <c r="D123" s="166">
        <f>D122+D121+D120</f>
        <v>8456599</v>
      </c>
      <c r="E123" s="167">
        <f t="shared" si="5"/>
        <v>1575616</v>
      </c>
    </row>
    <row r="124" spans="1:6" ht="15" customHeight="1" x14ac:dyDescent="0.2">
      <c r="A124" s="163" t="s">
        <v>260</v>
      </c>
      <c r="B124" s="146">
        <f>'Institutional Supp'!F12</f>
        <v>54205</v>
      </c>
      <c r="C124" s="146">
        <f>'Institutional Supp'!H12</f>
        <v>56655</v>
      </c>
      <c r="D124" s="146">
        <f>'Institutional Supp'!J12</f>
        <v>59770</v>
      </c>
      <c r="E124" s="164">
        <f t="shared" si="5"/>
        <v>3115</v>
      </c>
      <c r="F124" s="569"/>
    </row>
    <row r="125" spans="1:6" ht="15" customHeight="1" x14ac:dyDescent="0.2">
      <c r="A125" s="163" t="s">
        <v>261</v>
      </c>
      <c r="B125" s="146">
        <f>'Institutional Supp'!F14</f>
        <v>1169807</v>
      </c>
      <c r="C125" s="146">
        <f>'Institutional Supp'!H14</f>
        <v>787537</v>
      </c>
      <c r="D125" s="146">
        <f>'Institutional Supp'!J14</f>
        <v>1289917</v>
      </c>
      <c r="E125" s="164">
        <f t="shared" si="5"/>
        <v>502380</v>
      </c>
      <c r="F125" s="569"/>
    </row>
    <row r="126" spans="1:6" ht="15" customHeight="1" x14ac:dyDescent="0.2">
      <c r="A126" s="163" t="s">
        <v>262</v>
      </c>
      <c r="B126" s="146">
        <f>'Institutional Supp'!F16</f>
        <v>25282</v>
      </c>
      <c r="C126" s="146">
        <f>'Institutional Supp'!H16</f>
        <v>123827</v>
      </c>
      <c r="D126" s="146">
        <f>'Institutional Supp'!J16</f>
        <v>27877</v>
      </c>
      <c r="E126" s="164">
        <f t="shared" si="5"/>
        <v>-95950</v>
      </c>
      <c r="F126" s="569"/>
    </row>
    <row r="127" spans="1:6" s="153" customFormat="1" ht="15" customHeight="1" x14ac:dyDescent="0.25">
      <c r="A127" s="165" t="s">
        <v>185</v>
      </c>
      <c r="B127" s="166">
        <f>B126+B125+B124</f>
        <v>1249294</v>
      </c>
      <c r="C127" s="166">
        <f>C126+C125+C124</f>
        <v>968019</v>
      </c>
      <c r="D127" s="166">
        <f>D126+D125+D124</f>
        <v>1377564</v>
      </c>
      <c r="E127" s="167">
        <f t="shared" si="5"/>
        <v>409545</v>
      </c>
    </row>
    <row r="128" spans="1:6" ht="15" customHeight="1" x14ac:dyDescent="0.2">
      <c r="A128" s="163" t="s">
        <v>263</v>
      </c>
      <c r="B128" s="146">
        <f>'Institutional Supp'!F27</f>
        <v>121065</v>
      </c>
      <c r="C128" s="146">
        <f>'Institutional Supp'!H27</f>
        <v>196698</v>
      </c>
      <c r="D128" s="146">
        <f>'Institutional Supp'!J27</f>
        <v>133496</v>
      </c>
      <c r="E128" s="164">
        <f t="shared" si="5"/>
        <v>-63202</v>
      </c>
      <c r="F128" s="569"/>
    </row>
    <row r="129" spans="1:7" ht="15" customHeight="1" x14ac:dyDescent="0.2">
      <c r="A129" s="163" t="s">
        <v>264</v>
      </c>
      <c r="B129" s="146">
        <f>'Institutional Supp'!F29</f>
        <v>225349</v>
      </c>
      <c r="C129" s="146">
        <f>'Institutional Supp'!H29</f>
        <v>166271</v>
      </c>
      <c r="D129" s="146">
        <f>'Institutional Supp'!J29</f>
        <v>248487</v>
      </c>
      <c r="E129" s="164">
        <f t="shared" si="5"/>
        <v>82216</v>
      </c>
      <c r="F129" s="569"/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  <c r="F130" s="569"/>
    </row>
    <row r="131" spans="1:7" ht="15" customHeight="1" x14ac:dyDescent="0.2">
      <c r="A131" s="163" t="s">
        <v>266</v>
      </c>
      <c r="B131" s="146">
        <f>'Institutional Supp'!F39</f>
        <v>1376772</v>
      </c>
      <c r="C131" s="146">
        <f>'Institutional Supp'!H39</f>
        <v>988070</v>
      </c>
      <c r="D131" s="146">
        <f>'Institutional Supp'!J39</f>
        <v>938437</v>
      </c>
      <c r="E131" s="164">
        <f t="shared" si="5"/>
        <v>-49633</v>
      </c>
      <c r="F131" s="569"/>
    </row>
    <row r="132" spans="1:7" s="153" customFormat="1" ht="15" customHeight="1" x14ac:dyDescent="0.25">
      <c r="A132" s="165" t="s">
        <v>190</v>
      </c>
      <c r="B132" s="166">
        <f>B131+B130+B129+B128</f>
        <v>1723186</v>
      </c>
      <c r="C132" s="166">
        <f>C131+C130+C129+C128</f>
        <v>1351039</v>
      </c>
      <c r="D132" s="166">
        <f>D131+D130+D129+D128</f>
        <v>1320420</v>
      </c>
      <c r="E132" s="167">
        <f t="shared" si="5"/>
        <v>-30619</v>
      </c>
    </row>
    <row r="133" spans="1:7" ht="15" customHeight="1" x14ac:dyDescent="0.2">
      <c r="A133" s="163" t="s">
        <v>267</v>
      </c>
      <c r="B133" s="146">
        <f>'Institutional Supp'!F32+'Institutional Supp'!F34</f>
        <v>515498</v>
      </c>
      <c r="C133" s="146">
        <f>'Institutional Supp'!H32+'Institutional Supp'!H34</f>
        <v>118727</v>
      </c>
      <c r="D133" s="146">
        <f>'Institutional Supp'!J32+'Institutional Supp'!J34</f>
        <v>568430</v>
      </c>
      <c r="E133" s="164">
        <f t="shared" si="5"/>
        <v>449703</v>
      </c>
      <c r="F133" s="569"/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  <c r="F134" s="569"/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  <c r="F135" s="569"/>
    </row>
    <row r="136" spans="1:7" s="153" customFormat="1" ht="15" customHeight="1" x14ac:dyDescent="0.25">
      <c r="A136" s="165" t="s">
        <v>194</v>
      </c>
      <c r="B136" s="166">
        <f>B135+B134+B133</f>
        <v>515498</v>
      </c>
      <c r="C136" s="166">
        <f>C135+C134+C133</f>
        <v>118727</v>
      </c>
      <c r="D136" s="166">
        <f>D135+D134+D133</f>
        <v>568430</v>
      </c>
      <c r="E136" s="167">
        <f t="shared" si="5"/>
        <v>449703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10631427</v>
      </c>
      <c r="C138" s="173">
        <f>C136+C132+C127+C123+C137</f>
        <v>9318768</v>
      </c>
      <c r="D138" s="173">
        <f>D136+D132+D127+D123+D137</f>
        <v>11723013</v>
      </c>
      <c r="E138" s="174">
        <f t="shared" si="5"/>
        <v>2404245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Bossier Parish Community College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6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6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6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6" ht="15" customHeight="1" x14ac:dyDescent="0.25">
      <c r="A164" s="179" t="s">
        <v>117</v>
      </c>
      <c r="B164" s="169"/>
      <c r="C164" s="169"/>
      <c r="D164" s="169"/>
      <c r="E164" s="170"/>
    </row>
    <row r="165" spans="1:6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6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6" ht="15" customHeight="1" x14ac:dyDescent="0.2">
      <c r="A167" s="163" t="s">
        <v>178</v>
      </c>
      <c r="B167" s="146">
        <f>'OP&amp;M'!F7</f>
        <v>396033</v>
      </c>
      <c r="C167" s="146">
        <f>'OP&amp;M'!H7</f>
        <v>2315792</v>
      </c>
      <c r="D167" s="146">
        <f>'OP&amp;M'!J7</f>
        <v>436696</v>
      </c>
      <c r="E167" s="164">
        <f t="shared" ref="E167:E185" si="7">D167-C167</f>
        <v>-1879096</v>
      </c>
      <c r="F167" s="570">
        <f>+D167/D185</f>
        <v>0.1424012255682813</v>
      </c>
    </row>
    <row r="168" spans="1:6" ht="15" customHeight="1" x14ac:dyDescent="0.2">
      <c r="A168" s="163" t="s">
        <v>179</v>
      </c>
      <c r="B168" s="146">
        <f>'OP&amp;M'!F8</f>
        <v>50846</v>
      </c>
      <c r="C168" s="146">
        <f>'OP&amp;M'!H8</f>
        <v>211642</v>
      </c>
      <c r="D168" s="146">
        <f>'OP&amp;M'!J8</f>
        <v>56067</v>
      </c>
      <c r="E168" s="164">
        <f t="shared" si="7"/>
        <v>-155575</v>
      </c>
    </row>
    <row r="169" spans="1:6" ht="15" customHeight="1" x14ac:dyDescent="0.2">
      <c r="A169" s="163" t="s">
        <v>180</v>
      </c>
      <c r="B169" s="146">
        <f>'OP&amp;M'!F9</f>
        <v>172660</v>
      </c>
      <c r="C169" s="146">
        <f>'OP&amp;M'!H9</f>
        <v>968209</v>
      </c>
      <c r="D169" s="146">
        <f>'OP&amp;M'!J9</f>
        <v>190388</v>
      </c>
      <c r="E169" s="164">
        <f t="shared" si="7"/>
        <v>-777821</v>
      </c>
    </row>
    <row r="170" spans="1:6" s="153" customFormat="1" ht="15" customHeight="1" x14ac:dyDescent="0.25">
      <c r="A170" s="165" t="s">
        <v>181</v>
      </c>
      <c r="B170" s="166">
        <f>B169+B168+B167</f>
        <v>619539</v>
      </c>
      <c r="C170" s="166">
        <f>C169+C168+C167</f>
        <v>3495643</v>
      </c>
      <c r="D170" s="166">
        <f>D169+D168+D167</f>
        <v>683151</v>
      </c>
      <c r="E170" s="167">
        <f t="shared" si="7"/>
        <v>-2812492</v>
      </c>
    </row>
    <row r="171" spans="1:6" ht="15" customHeight="1" x14ac:dyDescent="0.2">
      <c r="A171" s="163" t="s">
        <v>260</v>
      </c>
      <c r="B171" s="146">
        <f>'OP&amp;M'!F12</f>
        <v>4011</v>
      </c>
      <c r="C171" s="146">
        <f>'OP&amp;M'!H12</f>
        <v>28782</v>
      </c>
      <c r="D171" s="146">
        <f>'OP&amp;M'!J12</f>
        <v>4423</v>
      </c>
      <c r="E171" s="164">
        <f t="shared" si="7"/>
        <v>-24359</v>
      </c>
    </row>
    <row r="172" spans="1:6" ht="15" customHeight="1" x14ac:dyDescent="0.2">
      <c r="A172" s="163" t="s">
        <v>261</v>
      </c>
      <c r="B172" s="146">
        <f>'OP&amp;M'!F14</f>
        <v>2061309</v>
      </c>
      <c r="C172" s="146">
        <f>'OP&amp;M'!H14</f>
        <v>400081</v>
      </c>
      <c r="D172" s="146">
        <f>'OP&amp;M'!J14</f>
        <v>2272955</v>
      </c>
      <c r="E172" s="164">
        <f t="shared" si="7"/>
        <v>1872874</v>
      </c>
    </row>
    <row r="173" spans="1:6" ht="15" customHeight="1" x14ac:dyDescent="0.2">
      <c r="A173" s="163" t="s">
        <v>262</v>
      </c>
      <c r="B173" s="146">
        <f>'OP&amp;M'!F16</f>
        <v>45635</v>
      </c>
      <c r="C173" s="146">
        <f>'OP&amp;M'!H16</f>
        <v>62906</v>
      </c>
      <c r="D173" s="146">
        <f>'OP&amp;M'!J16</f>
        <v>50320</v>
      </c>
      <c r="E173" s="164">
        <f t="shared" si="7"/>
        <v>-12586</v>
      </c>
    </row>
    <row r="174" spans="1:6" s="153" customFormat="1" ht="15" customHeight="1" x14ac:dyDescent="0.25">
      <c r="A174" s="165" t="s">
        <v>185</v>
      </c>
      <c r="B174" s="166">
        <f>B173+B172+B171</f>
        <v>2110955</v>
      </c>
      <c r="C174" s="166">
        <f>C173+C172+C171</f>
        <v>491769</v>
      </c>
      <c r="D174" s="166">
        <f>D173+D172+D171</f>
        <v>2327698</v>
      </c>
      <c r="E174" s="167">
        <f t="shared" si="7"/>
        <v>1835929</v>
      </c>
    </row>
    <row r="175" spans="1:6" ht="15" customHeight="1" x14ac:dyDescent="0.2">
      <c r="A175" s="163" t="s">
        <v>263</v>
      </c>
      <c r="B175" s="146">
        <f>'OP&amp;M'!F27</f>
        <v>0</v>
      </c>
      <c r="C175" s="146">
        <f>'OP&amp;M'!H27</f>
        <v>99926</v>
      </c>
      <c r="D175" s="146">
        <f>'OP&amp;M'!J27</f>
        <v>0</v>
      </c>
      <c r="E175" s="164">
        <f t="shared" si="7"/>
        <v>-99926</v>
      </c>
    </row>
    <row r="176" spans="1:6" ht="15" customHeight="1" x14ac:dyDescent="0.2">
      <c r="A176" s="163" t="s">
        <v>264</v>
      </c>
      <c r="B176" s="146">
        <f>'OP&amp;M'!F29</f>
        <v>0</v>
      </c>
      <c r="C176" s="146">
        <f>'OP&amp;M'!H29</f>
        <v>84468</v>
      </c>
      <c r="D176" s="146">
        <f>'OP&amp;M'!J29</f>
        <v>0</v>
      </c>
      <c r="E176" s="164">
        <f t="shared" si="7"/>
        <v>-84468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184394</v>
      </c>
      <c r="D179" s="166">
        <f>D178+D177+D176+D175</f>
        <v>0</v>
      </c>
      <c r="E179" s="167">
        <f t="shared" si="7"/>
        <v>-184394</v>
      </c>
    </row>
    <row r="180" spans="1:5" ht="15" customHeight="1" x14ac:dyDescent="0.2">
      <c r="A180" s="163" t="s">
        <v>267</v>
      </c>
      <c r="B180" s="146">
        <f>'OP&amp;M'!F32+'OP&amp;M'!F34</f>
        <v>50615</v>
      </c>
      <c r="C180" s="146">
        <f>'OP&amp;M'!H32+'OP&amp;M'!H34</f>
        <v>60314</v>
      </c>
      <c r="D180" s="146">
        <f>'OP&amp;M'!J32+'OP&amp;M'!J34</f>
        <v>55810</v>
      </c>
      <c r="E180" s="164">
        <f t="shared" si="7"/>
        <v>-4504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50615</v>
      </c>
      <c r="C183" s="166">
        <f>C182+C181+C180</f>
        <v>60314</v>
      </c>
      <c r="D183" s="166">
        <f>D182+D181+D180</f>
        <v>55810</v>
      </c>
      <c r="E183" s="167">
        <f t="shared" si="7"/>
        <v>-4504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2781109</v>
      </c>
      <c r="C185" s="166">
        <f>C183+C179+C174+C170+C184</f>
        <v>4232120</v>
      </c>
      <c r="D185" s="166">
        <f>D183+D179+D174+D170+D184</f>
        <v>3066659</v>
      </c>
      <c r="E185" s="167">
        <f t="shared" si="7"/>
        <v>-1165461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14924962</v>
      </c>
      <c r="C189" s="146">
        <f t="shared" si="8"/>
        <v>19082896</v>
      </c>
      <c r="D189" s="146">
        <f t="shared" si="8"/>
        <v>17037081</v>
      </c>
      <c r="E189" s="164">
        <f t="shared" ref="E189:E207" si="9">D189-C189</f>
        <v>-2045815</v>
      </c>
    </row>
    <row r="190" spans="1:5" ht="15" customHeight="1" x14ac:dyDescent="0.2">
      <c r="A190" s="163" t="s">
        <v>179</v>
      </c>
      <c r="B190" s="146">
        <f t="shared" si="8"/>
        <v>3202428</v>
      </c>
      <c r="C190" s="146">
        <f t="shared" si="8"/>
        <v>1743999</v>
      </c>
      <c r="D190" s="146">
        <f t="shared" si="8"/>
        <v>3531238</v>
      </c>
      <c r="E190" s="164">
        <f t="shared" si="9"/>
        <v>1787239</v>
      </c>
    </row>
    <row r="191" spans="1:5" ht="15" customHeight="1" x14ac:dyDescent="0.2">
      <c r="A191" s="163" t="s">
        <v>180</v>
      </c>
      <c r="B191" s="146">
        <f t="shared" si="8"/>
        <v>7225890</v>
      </c>
      <c r="C191" s="146">
        <f t="shared" si="8"/>
        <v>7978362</v>
      </c>
      <c r="D191" s="146">
        <f t="shared" si="8"/>
        <v>7967810</v>
      </c>
      <c r="E191" s="164">
        <f t="shared" si="9"/>
        <v>-10552</v>
      </c>
    </row>
    <row r="192" spans="1:5" s="153" customFormat="1" ht="15" customHeight="1" x14ac:dyDescent="0.25">
      <c r="A192" s="165" t="s">
        <v>181</v>
      </c>
      <c r="B192" s="166">
        <f>B191+B190+B189</f>
        <v>25353280</v>
      </c>
      <c r="C192" s="166">
        <f>C191+C190+C189</f>
        <v>28805257</v>
      </c>
      <c r="D192" s="166">
        <f>D191+D190+D189</f>
        <v>28536129</v>
      </c>
      <c r="E192" s="167">
        <f t="shared" si="9"/>
        <v>-269128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128326</v>
      </c>
      <c r="C193" s="146">
        <f t="shared" si="10"/>
        <v>237170</v>
      </c>
      <c r="D193" s="146">
        <f>D11+D33+D80+D55+D102+D124+D149+D171</f>
        <v>141502</v>
      </c>
      <c r="E193" s="164">
        <f t="shared" si="9"/>
        <v>-95668</v>
      </c>
    </row>
    <row r="194" spans="1:5" ht="15" customHeight="1" x14ac:dyDescent="0.2">
      <c r="A194" s="163" t="s">
        <v>261</v>
      </c>
      <c r="B194" s="146">
        <f t="shared" si="10"/>
        <v>3806291</v>
      </c>
      <c r="C194" s="146">
        <f t="shared" si="10"/>
        <v>3296798</v>
      </c>
      <c r="D194" s="146">
        <f>D12+D34+D81+D56+D103+D125+D150+D172</f>
        <v>4197103</v>
      </c>
      <c r="E194" s="164">
        <f t="shared" si="9"/>
        <v>900305</v>
      </c>
    </row>
    <row r="195" spans="1:5" ht="15" customHeight="1" x14ac:dyDescent="0.2">
      <c r="A195" s="163" t="s">
        <v>262</v>
      </c>
      <c r="B195" s="146">
        <f t="shared" si="10"/>
        <v>121519</v>
      </c>
      <c r="C195" s="146">
        <f t="shared" si="10"/>
        <v>518366</v>
      </c>
      <c r="D195" s="146">
        <f>D13+D35+D82+D57+D104+D126+D151+D173</f>
        <v>133995</v>
      </c>
      <c r="E195" s="164">
        <f t="shared" si="9"/>
        <v>-384371</v>
      </c>
    </row>
    <row r="196" spans="1:5" s="153" customFormat="1" ht="15" customHeight="1" x14ac:dyDescent="0.25">
      <c r="A196" s="165" t="s">
        <v>185</v>
      </c>
      <c r="B196" s="166">
        <f>B195+B194+B193</f>
        <v>4056136</v>
      </c>
      <c r="C196" s="166">
        <f>C195+C194+C193</f>
        <v>4052334</v>
      </c>
      <c r="D196" s="166">
        <f>D195+D194+D193</f>
        <v>4472600</v>
      </c>
      <c r="E196" s="167">
        <f t="shared" si="9"/>
        <v>420266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519593</v>
      </c>
      <c r="C197" s="146">
        <f t="shared" si="11"/>
        <v>823420</v>
      </c>
      <c r="D197" s="146">
        <f>D15+D37+D84+D59+D106+D128+D153+D175</f>
        <v>572943</v>
      </c>
      <c r="E197" s="164">
        <f t="shared" si="9"/>
        <v>-250477</v>
      </c>
    </row>
    <row r="198" spans="1:5" ht="15" customHeight="1" x14ac:dyDescent="0.2">
      <c r="A198" s="163" t="s">
        <v>264</v>
      </c>
      <c r="B198" s="146">
        <f t="shared" si="11"/>
        <v>518610</v>
      </c>
      <c r="C198" s="146">
        <f t="shared" si="11"/>
        <v>696046</v>
      </c>
      <c r="D198" s="146">
        <f>D16+D38+D85+D60+D107+D129+D154+D176</f>
        <v>571859</v>
      </c>
      <c r="E198" s="164">
        <f t="shared" si="9"/>
        <v>-124187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1380105</v>
      </c>
      <c r="C200" s="146">
        <f t="shared" si="11"/>
        <v>988070</v>
      </c>
      <c r="D200" s="146">
        <f>D18+D40+D87+D62+D109+D131+D156+D178</f>
        <v>938437</v>
      </c>
      <c r="E200" s="164">
        <f t="shared" si="9"/>
        <v>-49633</v>
      </c>
    </row>
    <row r="201" spans="1:5" s="153" customFormat="1" ht="15" customHeight="1" x14ac:dyDescent="0.25">
      <c r="A201" s="165" t="s">
        <v>190</v>
      </c>
      <c r="B201" s="166">
        <f>B200+B199+B198+B197</f>
        <v>2418308</v>
      </c>
      <c r="C201" s="166">
        <f>C200+C199+C198+C197</f>
        <v>2507536</v>
      </c>
      <c r="D201" s="166">
        <f>D200+D199+D198+D197</f>
        <v>2083239</v>
      </c>
      <c r="E201" s="167">
        <f t="shared" si="9"/>
        <v>-424297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594219</v>
      </c>
      <c r="C202" s="146">
        <f t="shared" si="12"/>
        <v>497014</v>
      </c>
      <c r="D202" s="146">
        <f>D20+D42+D89+D64+D111+D133+D158+D180</f>
        <v>658909</v>
      </c>
      <c r="E202" s="164">
        <f t="shared" si="9"/>
        <v>161895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594219</v>
      </c>
      <c r="C205" s="166">
        <f>C204+C203+C202</f>
        <v>497014</v>
      </c>
      <c r="D205" s="166">
        <f>D204+D203+D202</f>
        <v>658909</v>
      </c>
      <c r="E205" s="167">
        <f t="shared" si="9"/>
        <v>161895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32421943</v>
      </c>
      <c r="C207" s="181">
        <f>C205+C201+C196+C192+C206</f>
        <v>35862141</v>
      </c>
      <c r="D207" s="181">
        <f>D205+D201+D196+D192+D206</f>
        <v>35750877</v>
      </c>
      <c r="E207" s="174">
        <f t="shared" si="9"/>
        <v>-111264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Bossier Parish Community College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573350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573350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573350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Bossier Parish Community College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14924962</v>
      </c>
      <c r="C305" s="146">
        <f t="shared" si="17"/>
        <v>19082896</v>
      </c>
      <c r="D305" s="146">
        <f t="shared" si="17"/>
        <v>17037081</v>
      </c>
      <c r="E305" s="164">
        <f t="shared" ref="E305:E323" si="18">D305-C305</f>
        <v>-2045815</v>
      </c>
    </row>
    <row r="306" spans="1:5" ht="15" customHeight="1" x14ac:dyDescent="0.2">
      <c r="A306" s="163" t="s">
        <v>179</v>
      </c>
      <c r="B306" s="146">
        <f t="shared" si="17"/>
        <v>3202428</v>
      </c>
      <c r="C306" s="146">
        <f t="shared" si="17"/>
        <v>1743999</v>
      </c>
      <c r="D306" s="146">
        <f t="shared" si="17"/>
        <v>3531238</v>
      </c>
      <c r="E306" s="164">
        <f t="shared" si="18"/>
        <v>1787239</v>
      </c>
    </row>
    <row r="307" spans="1:5" ht="15" customHeight="1" x14ac:dyDescent="0.2">
      <c r="A307" s="163" t="s">
        <v>180</v>
      </c>
      <c r="B307" s="146">
        <f t="shared" si="17"/>
        <v>7225890</v>
      </c>
      <c r="C307" s="146">
        <f t="shared" si="17"/>
        <v>7978362</v>
      </c>
      <c r="D307" s="146">
        <f t="shared" si="17"/>
        <v>7967810</v>
      </c>
      <c r="E307" s="164">
        <f t="shared" si="18"/>
        <v>-10552</v>
      </c>
    </row>
    <row r="308" spans="1:5" s="153" customFormat="1" ht="15" customHeight="1" x14ac:dyDescent="0.25">
      <c r="A308" s="165" t="s">
        <v>181</v>
      </c>
      <c r="B308" s="166">
        <f>B307+B306+B305</f>
        <v>25353280</v>
      </c>
      <c r="C308" s="166">
        <f>C307+C306+C305</f>
        <v>28805257</v>
      </c>
      <c r="D308" s="166">
        <f>D307+D306+D305</f>
        <v>28536129</v>
      </c>
      <c r="E308" s="167">
        <f t="shared" si="18"/>
        <v>-269128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128326</v>
      </c>
      <c r="C309" s="146">
        <f t="shared" si="19"/>
        <v>237170</v>
      </c>
      <c r="D309" s="146">
        <f>D287+D262+D240+D218+D193</f>
        <v>141502</v>
      </c>
      <c r="E309" s="164">
        <f t="shared" si="18"/>
        <v>-95668</v>
      </c>
    </row>
    <row r="310" spans="1:5" ht="15" customHeight="1" x14ac:dyDescent="0.2">
      <c r="A310" s="163" t="s">
        <v>261</v>
      </c>
      <c r="B310" s="146">
        <f t="shared" si="19"/>
        <v>3806291</v>
      </c>
      <c r="C310" s="146">
        <f t="shared" si="19"/>
        <v>3296798</v>
      </c>
      <c r="D310" s="146">
        <f>D288+D263+D241+D219+D194</f>
        <v>4197103</v>
      </c>
      <c r="E310" s="164">
        <f t="shared" si="18"/>
        <v>900305</v>
      </c>
    </row>
    <row r="311" spans="1:5" ht="15" customHeight="1" x14ac:dyDescent="0.2">
      <c r="A311" s="163" t="s">
        <v>262</v>
      </c>
      <c r="B311" s="146">
        <f t="shared" si="19"/>
        <v>121519</v>
      </c>
      <c r="C311" s="146">
        <f t="shared" si="19"/>
        <v>518366</v>
      </c>
      <c r="D311" s="146">
        <f>D289+D264+D242+D220+D195</f>
        <v>133995</v>
      </c>
      <c r="E311" s="164">
        <f t="shared" si="18"/>
        <v>-384371</v>
      </c>
    </row>
    <row r="312" spans="1:5" s="153" customFormat="1" ht="15" customHeight="1" x14ac:dyDescent="0.25">
      <c r="A312" s="165" t="s">
        <v>185</v>
      </c>
      <c r="B312" s="166">
        <f>B311+B310+B309</f>
        <v>4056136</v>
      </c>
      <c r="C312" s="166">
        <f>C311+C310+C309</f>
        <v>4052334</v>
      </c>
      <c r="D312" s="166">
        <f>D311+D310+D309</f>
        <v>4472600</v>
      </c>
      <c r="E312" s="167">
        <f t="shared" si="18"/>
        <v>420266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519593</v>
      </c>
      <c r="C313" s="146">
        <f t="shared" si="20"/>
        <v>823420</v>
      </c>
      <c r="D313" s="146">
        <f>D291+D266+D244+D222+D197</f>
        <v>572943</v>
      </c>
      <c r="E313" s="164">
        <f t="shared" si="18"/>
        <v>-250477</v>
      </c>
    </row>
    <row r="314" spans="1:5" ht="15" customHeight="1" x14ac:dyDescent="0.2">
      <c r="A314" s="163" t="s">
        <v>264</v>
      </c>
      <c r="B314" s="146">
        <f t="shared" si="20"/>
        <v>1091960</v>
      </c>
      <c r="C314" s="146">
        <f t="shared" si="20"/>
        <v>696046</v>
      </c>
      <c r="D314" s="146">
        <f>D292+D267+D245+D223+D198</f>
        <v>571859</v>
      </c>
      <c r="E314" s="164">
        <f t="shared" si="18"/>
        <v>-124187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1380105</v>
      </c>
      <c r="C316" s="146">
        <f t="shared" si="20"/>
        <v>988070</v>
      </c>
      <c r="D316" s="146">
        <f>D294+D269+D247+D225+D200</f>
        <v>938437</v>
      </c>
      <c r="E316" s="164">
        <f t="shared" si="18"/>
        <v>-49633</v>
      </c>
    </row>
    <row r="317" spans="1:5" s="153" customFormat="1" ht="15" customHeight="1" x14ac:dyDescent="0.25">
      <c r="A317" s="165" t="s">
        <v>190</v>
      </c>
      <c r="B317" s="166">
        <f>B316+B315+B314+B313</f>
        <v>2991658</v>
      </c>
      <c r="C317" s="166">
        <f>C316+C315+C314+C313</f>
        <v>2507536</v>
      </c>
      <c r="D317" s="166">
        <f>D316+D315+D314+D313</f>
        <v>2083239</v>
      </c>
      <c r="E317" s="167">
        <f t="shared" si="18"/>
        <v>-424297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594219</v>
      </c>
      <c r="C318" s="146">
        <f t="shared" si="21"/>
        <v>497014</v>
      </c>
      <c r="D318" s="146">
        <f>D296+D271+D249+D227+D202</f>
        <v>658909</v>
      </c>
      <c r="E318" s="164">
        <f t="shared" si="18"/>
        <v>161895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594219</v>
      </c>
      <c r="C321" s="166">
        <f>C320+C319+C318</f>
        <v>497014</v>
      </c>
      <c r="D321" s="166">
        <f>D320+D319+D318</f>
        <v>658909</v>
      </c>
      <c r="E321" s="167">
        <f t="shared" si="18"/>
        <v>161895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32995293</v>
      </c>
      <c r="C323" s="181">
        <f>C321+C317+C312+C308+C322</f>
        <v>35862141</v>
      </c>
      <c r="D323" s="174">
        <f>D321+D317+D312+D308+D322</f>
        <v>35750877</v>
      </c>
      <c r="E323" s="174">
        <f t="shared" si="18"/>
        <v>-111264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69"/>
  <sheetViews>
    <sheetView showOutlineSymbols="0"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3" sqref="D33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576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471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472</v>
      </c>
      <c r="C4" s="419" t="s">
        <v>533</v>
      </c>
      <c r="D4" s="420" t="s">
        <v>135</v>
      </c>
      <c r="E4" s="421" t="s">
        <v>472</v>
      </c>
      <c r="F4" s="422" t="s">
        <v>473</v>
      </c>
      <c r="G4" s="419" t="s">
        <v>533</v>
      </c>
      <c r="H4" s="423" t="s">
        <v>136</v>
      </c>
    </row>
    <row r="5" spans="1:11" ht="15" customHeight="1" x14ac:dyDescent="0.25">
      <c r="A5" s="425" t="s">
        <v>236</v>
      </c>
      <c r="B5" s="426" t="s">
        <v>473</v>
      </c>
      <c r="C5" s="426" t="s">
        <v>474</v>
      </c>
      <c r="D5" s="427" t="s">
        <v>542</v>
      </c>
      <c r="E5" s="428" t="s">
        <v>475</v>
      </c>
      <c r="F5" s="426" t="s">
        <v>476</v>
      </c>
      <c r="G5" s="426" t="s">
        <v>474</v>
      </c>
      <c r="H5" s="546" t="s">
        <v>564</v>
      </c>
    </row>
    <row r="6" spans="1:11" ht="15" customHeight="1" x14ac:dyDescent="0.25">
      <c r="A6" s="429" t="s">
        <v>477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478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>
        <v>65</v>
      </c>
      <c r="C8" s="443">
        <f>D8/B8</f>
        <v>4905.8461538461543</v>
      </c>
      <c r="D8" s="444">
        <v>318880</v>
      </c>
      <c r="E8" s="445">
        <v>70</v>
      </c>
      <c r="F8" s="446"/>
      <c r="G8" s="443">
        <v>4928.5714285714284</v>
      </c>
      <c r="H8" s="447">
        <v>345000</v>
      </c>
    </row>
    <row r="9" spans="1:11" ht="15" customHeight="1" x14ac:dyDescent="0.2">
      <c r="A9" s="442" t="s">
        <v>479</v>
      </c>
      <c r="B9" s="442">
        <v>4</v>
      </c>
      <c r="C9" s="443">
        <f>D9/B9</f>
        <v>1865</v>
      </c>
      <c r="D9" s="444">
        <v>7460</v>
      </c>
      <c r="E9" s="445">
        <v>5</v>
      </c>
      <c r="F9" s="446"/>
      <c r="G9" s="443">
        <v>1000</v>
      </c>
      <c r="H9" s="447">
        <v>5000</v>
      </c>
    </row>
    <row r="10" spans="1:11" ht="15" customHeight="1" x14ac:dyDescent="0.2">
      <c r="A10" s="442" t="s">
        <v>480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481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482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483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484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485</v>
      </c>
      <c r="B15" s="442">
        <v>12</v>
      </c>
      <c r="C15" s="443">
        <f>D15/B15</f>
        <v>1961.6666666666667</v>
      </c>
      <c r="D15" s="444">
        <v>23540</v>
      </c>
      <c r="E15" s="445">
        <v>5</v>
      </c>
      <c r="F15" s="446"/>
      <c r="G15" s="443">
        <v>1000</v>
      </c>
      <c r="H15" s="447">
        <v>5000</v>
      </c>
    </row>
    <row r="16" spans="1:11" ht="15" customHeight="1" x14ac:dyDescent="0.2">
      <c r="A16" s="442" t="s">
        <v>486</v>
      </c>
      <c r="B16" s="442">
        <v>29</v>
      </c>
      <c r="C16" s="443">
        <f>D16/B16</f>
        <v>1658.8620689655172</v>
      </c>
      <c r="D16" s="444">
        <v>48107</v>
      </c>
      <c r="E16" s="445">
        <v>25</v>
      </c>
      <c r="F16" s="446"/>
      <c r="G16" s="443">
        <v>2000</v>
      </c>
      <c r="H16" s="447">
        <v>50000</v>
      </c>
    </row>
    <row r="17" spans="1:9" ht="15" customHeight="1" x14ac:dyDescent="0.2">
      <c r="A17" s="442" t="s">
        <v>487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488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489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490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491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492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493</v>
      </c>
      <c r="B23" s="442">
        <v>6</v>
      </c>
      <c r="C23" s="443">
        <f>D23/B23</f>
        <v>1917.5</v>
      </c>
      <c r="D23" s="444">
        <v>11505</v>
      </c>
      <c r="E23" s="445">
        <v>5</v>
      </c>
      <c r="F23" s="446"/>
      <c r="G23" s="443">
        <v>1000</v>
      </c>
      <c r="H23" s="447">
        <v>5000</v>
      </c>
    </row>
    <row r="24" spans="1:9" ht="15" customHeight="1" x14ac:dyDescent="0.2">
      <c r="A24" s="442" t="s">
        <v>494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495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496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497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498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499</v>
      </c>
      <c r="B29" s="441">
        <f>SUM(B7:B28)</f>
        <v>116</v>
      </c>
      <c r="C29" s="449">
        <f>IFERROR(D29/B29,)</f>
        <v>3530.1034482758619</v>
      </c>
      <c r="D29" s="450">
        <f>SUM(D6:D28)</f>
        <v>409492</v>
      </c>
      <c r="E29" s="451">
        <f>SUM(E7:E28)</f>
        <v>110</v>
      </c>
      <c r="F29" s="452">
        <f>SUM(F6:F28)</f>
        <v>0</v>
      </c>
      <c r="G29" s="449">
        <f>IFERROR(H29/(F29+E29),)</f>
        <v>3727.2727272727275</v>
      </c>
      <c r="H29" s="453">
        <f>SUM(H7:H28)</f>
        <v>410000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500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501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502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503</v>
      </c>
      <c r="B34" s="435"/>
      <c r="C34" s="436"/>
      <c r="D34" s="437"/>
      <c r="E34" s="438">
        <v>2</v>
      </c>
      <c r="F34" s="439"/>
      <c r="G34" s="436">
        <v>2500</v>
      </c>
      <c r="H34" s="459">
        <v>5000</v>
      </c>
      <c r="I34" s="435"/>
    </row>
    <row r="35" spans="1:9" ht="15" customHeight="1" x14ac:dyDescent="0.2">
      <c r="A35" s="468" t="s">
        <v>504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505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506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507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508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509</v>
      </c>
      <c r="B40" s="442">
        <v>48</v>
      </c>
      <c r="C40" s="443">
        <v>2423</v>
      </c>
      <c r="D40" s="444">
        <v>116309</v>
      </c>
      <c r="E40" s="445">
        <v>50</v>
      </c>
      <c r="F40" s="446"/>
      <c r="G40" s="443">
        <v>2400</v>
      </c>
      <c r="H40" s="467">
        <v>120000</v>
      </c>
      <c r="I40" s="435"/>
    </row>
    <row r="41" spans="1:9" ht="15" customHeight="1" x14ac:dyDescent="0.2">
      <c r="A41" s="468" t="s">
        <v>510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593</v>
      </c>
      <c r="B42" s="442">
        <v>139</v>
      </c>
      <c r="C42" s="443">
        <v>3824</v>
      </c>
      <c r="D42" s="444">
        <v>531506</v>
      </c>
      <c r="E42" s="445">
        <v>150</v>
      </c>
      <c r="F42" s="446"/>
      <c r="G42" s="443">
        <v>3333.3333333333335</v>
      </c>
      <c r="H42" s="467">
        <v>500000</v>
      </c>
      <c r="I42" s="435"/>
    </row>
    <row r="43" spans="1:9" ht="15" customHeight="1" x14ac:dyDescent="0.25">
      <c r="A43" s="469" t="s">
        <v>511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512</v>
      </c>
      <c r="B44" s="435">
        <v>9</v>
      </c>
      <c r="C44" s="436">
        <v>799</v>
      </c>
      <c r="D44" s="437">
        <v>7190</v>
      </c>
      <c r="E44" s="438">
        <v>11</v>
      </c>
      <c r="F44" s="439"/>
      <c r="G44" s="436">
        <v>1000</v>
      </c>
      <c r="H44" s="459">
        <v>11000</v>
      </c>
      <c r="I44" s="435"/>
    </row>
    <row r="45" spans="1:9" ht="15" customHeight="1" x14ac:dyDescent="0.2">
      <c r="A45" s="468" t="s">
        <v>513</v>
      </c>
      <c r="B45" s="442">
        <v>10</v>
      </c>
      <c r="C45" s="443">
        <v>1539</v>
      </c>
      <c r="D45" s="444">
        <v>15385</v>
      </c>
      <c r="E45" s="445">
        <v>12</v>
      </c>
      <c r="F45" s="446"/>
      <c r="G45" s="443">
        <v>1416.6666666666667</v>
      </c>
      <c r="H45" s="467">
        <v>17000</v>
      </c>
      <c r="I45" s="435"/>
    </row>
    <row r="46" spans="1:9" ht="15" customHeight="1" x14ac:dyDescent="0.2">
      <c r="A46" s="468" t="s">
        <v>514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">
      <c r="A47" s="468" t="s">
        <v>579</v>
      </c>
      <c r="B47" s="442">
        <v>38</v>
      </c>
      <c r="C47" s="443">
        <f t="shared" ref="C47:C60" si="0">D47/B47</f>
        <v>545.63157894736844</v>
      </c>
      <c r="D47" s="444">
        <v>20734</v>
      </c>
      <c r="E47" s="445">
        <v>40</v>
      </c>
      <c r="F47" s="446"/>
      <c r="G47" s="443">
        <v>625</v>
      </c>
      <c r="H47" s="467">
        <v>25000</v>
      </c>
      <c r="I47" s="435"/>
    </row>
    <row r="48" spans="1:9" ht="15" customHeight="1" x14ac:dyDescent="0.2">
      <c r="A48" s="468" t="s">
        <v>580</v>
      </c>
      <c r="B48" s="442">
        <v>10</v>
      </c>
      <c r="C48" s="443">
        <f t="shared" si="0"/>
        <v>1518</v>
      </c>
      <c r="D48" s="444">
        <v>15180</v>
      </c>
      <c r="E48" s="445">
        <v>10</v>
      </c>
      <c r="F48" s="446"/>
      <c r="G48" s="443">
        <v>1000</v>
      </c>
      <c r="H48" s="467">
        <v>10000</v>
      </c>
      <c r="I48" s="435"/>
    </row>
    <row r="49" spans="1:9" ht="15" customHeight="1" x14ac:dyDescent="0.2">
      <c r="A49" s="468" t="s">
        <v>581</v>
      </c>
      <c r="B49" s="442">
        <v>5</v>
      </c>
      <c r="C49" s="443">
        <v>6938</v>
      </c>
      <c r="D49" s="444">
        <v>17717.52</v>
      </c>
      <c r="E49" s="445">
        <v>10</v>
      </c>
      <c r="F49" s="446"/>
      <c r="G49" s="443">
        <v>1000</v>
      </c>
      <c r="H49" s="467">
        <v>10000</v>
      </c>
      <c r="I49" s="435"/>
    </row>
    <row r="50" spans="1:9" ht="15" customHeight="1" x14ac:dyDescent="0.2">
      <c r="A50" s="468" t="s">
        <v>582</v>
      </c>
      <c r="B50" s="442">
        <v>6</v>
      </c>
      <c r="C50" s="443">
        <f t="shared" si="0"/>
        <v>2171.3333333333335</v>
      </c>
      <c r="D50" s="444">
        <v>13028</v>
      </c>
      <c r="E50" s="445">
        <v>10</v>
      </c>
      <c r="F50" s="446"/>
      <c r="G50" s="443">
        <v>1000</v>
      </c>
      <c r="H50" s="467">
        <v>10000</v>
      </c>
      <c r="I50" s="435"/>
    </row>
    <row r="51" spans="1:9" ht="15" customHeight="1" x14ac:dyDescent="0.2">
      <c r="A51" s="468" t="s">
        <v>583</v>
      </c>
      <c r="B51" s="442">
        <v>3</v>
      </c>
      <c r="C51" s="443">
        <f t="shared" si="0"/>
        <v>2768</v>
      </c>
      <c r="D51" s="444">
        <v>8304</v>
      </c>
      <c r="E51" s="445">
        <v>5</v>
      </c>
      <c r="F51" s="446"/>
      <c r="G51" s="443">
        <v>1000</v>
      </c>
      <c r="H51" s="467">
        <v>5000</v>
      </c>
      <c r="I51" s="435"/>
    </row>
    <row r="52" spans="1:9" ht="15" customHeight="1" x14ac:dyDescent="0.2">
      <c r="A52" s="468" t="s">
        <v>584</v>
      </c>
      <c r="B52" s="442">
        <v>7</v>
      </c>
      <c r="C52" s="443">
        <f t="shared" si="0"/>
        <v>3108.5714285714284</v>
      </c>
      <c r="D52" s="444">
        <v>21760</v>
      </c>
      <c r="E52" s="445">
        <v>10</v>
      </c>
      <c r="F52" s="446"/>
      <c r="G52" s="443">
        <v>2500</v>
      </c>
      <c r="H52" s="467">
        <v>25000</v>
      </c>
      <c r="I52" s="435"/>
    </row>
    <row r="53" spans="1:9" ht="15" customHeight="1" x14ac:dyDescent="0.2">
      <c r="A53" s="468" t="s">
        <v>585</v>
      </c>
      <c r="B53" s="442">
        <v>5</v>
      </c>
      <c r="C53" s="443">
        <f t="shared" si="0"/>
        <v>1667.6</v>
      </c>
      <c r="D53" s="444">
        <v>8338</v>
      </c>
      <c r="E53" s="445">
        <v>5</v>
      </c>
      <c r="F53" s="446"/>
      <c r="G53" s="443">
        <v>1000</v>
      </c>
      <c r="H53" s="467">
        <v>5000</v>
      </c>
      <c r="I53" s="435"/>
    </row>
    <row r="54" spans="1:9" ht="15" customHeight="1" x14ac:dyDescent="0.2">
      <c r="A54" s="468" t="s">
        <v>586</v>
      </c>
      <c r="B54" s="442">
        <v>14</v>
      </c>
      <c r="C54" s="443">
        <f t="shared" si="0"/>
        <v>1642.8571428571429</v>
      </c>
      <c r="D54" s="444">
        <v>23000</v>
      </c>
      <c r="E54" s="445">
        <v>15</v>
      </c>
      <c r="F54" s="446"/>
      <c r="G54" s="443">
        <v>1000</v>
      </c>
      <c r="H54" s="467">
        <v>15000</v>
      </c>
      <c r="I54" s="435"/>
    </row>
    <row r="55" spans="1:9" ht="15" customHeight="1" x14ac:dyDescent="0.2">
      <c r="A55" s="468" t="s">
        <v>587</v>
      </c>
      <c r="B55" s="442">
        <v>27</v>
      </c>
      <c r="C55" s="443">
        <f t="shared" si="0"/>
        <v>488.7037037037037</v>
      </c>
      <c r="D55" s="444">
        <v>13195</v>
      </c>
      <c r="E55" s="445">
        <v>30</v>
      </c>
      <c r="F55" s="446"/>
      <c r="G55" s="443">
        <v>500</v>
      </c>
      <c r="H55" s="467">
        <v>15000</v>
      </c>
      <c r="I55" s="435"/>
    </row>
    <row r="56" spans="1:9" ht="15" customHeight="1" x14ac:dyDescent="0.2">
      <c r="A56" s="468" t="s">
        <v>588</v>
      </c>
      <c r="B56" s="442">
        <v>1</v>
      </c>
      <c r="C56" s="443">
        <f t="shared" si="0"/>
        <v>3335.04</v>
      </c>
      <c r="D56" s="444">
        <v>3335.04</v>
      </c>
      <c r="E56" s="445">
        <v>1</v>
      </c>
      <c r="F56" s="446"/>
      <c r="G56" s="443">
        <v>1000</v>
      </c>
      <c r="H56" s="467">
        <v>1000</v>
      </c>
      <c r="I56" s="435"/>
    </row>
    <row r="57" spans="1:9" ht="15" customHeight="1" x14ac:dyDescent="0.2">
      <c r="A57" s="468" t="s">
        <v>589</v>
      </c>
      <c r="B57" s="442">
        <v>0</v>
      </c>
      <c r="C57" s="443">
        <v>0</v>
      </c>
      <c r="D57" s="444">
        <v>0</v>
      </c>
      <c r="E57" s="445"/>
      <c r="F57" s="446"/>
      <c r="G57" s="443"/>
      <c r="H57" s="467"/>
      <c r="I57" s="435"/>
    </row>
    <row r="58" spans="1:9" ht="15" customHeight="1" x14ac:dyDescent="0.2">
      <c r="A58" s="468" t="s">
        <v>590</v>
      </c>
      <c r="B58" s="442">
        <v>3</v>
      </c>
      <c r="C58" s="443">
        <f t="shared" si="0"/>
        <v>1667.6666666666667</v>
      </c>
      <c r="D58" s="444">
        <v>5003</v>
      </c>
      <c r="E58" s="445">
        <v>5</v>
      </c>
      <c r="F58" s="446"/>
      <c r="G58" s="443">
        <v>1000</v>
      </c>
      <c r="H58" s="467">
        <v>5000</v>
      </c>
      <c r="I58" s="435"/>
    </row>
    <row r="59" spans="1:9" ht="15" customHeight="1" x14ac:dyDescent="0.2">
      <c r="A59" s="468" t="s">
        <v>591</v>
      </c>
      <c r="B59" s="442">
        <v>8</v>
      </c>
      <c r="C59" s="443">
        <f t="shared" si="0"/>
        <v>1667.5</v>
      </c>
      <c r="D59" s="444">
        <v>13340</v>
      </c>
      <c r="E59" s="445">
        <v>5</v>
      </c>
      <c r="F59" s="446"/>
      <c r="G59" s="443">
        <v>1000</v>
      </c>
      <c r="H59" s="467">
        <v>5000</v>
      </c>
      <c r="I59" s="435"/>
    </row>
    <row r="60" spans="1:9" ht="15" customHeight="1" x14ac:dyDescent="0.2">
      <c r="A60" s="468" t="s">
        <v>592</v>
      </c>
      <c r="B60" s="442">
        <v>15</v>
      </c>
      <c r="C60" s="443">
        <f t="shared" si="0"/>
        <v>2045.4</v>
      </c>
      <c r="D60" s="444">
        <v>30681</v>
      </c>
      <c r="E60" s="445">
        <v>30</v>
      </c>
      <c r="F60" s="446"/>
      <c r="G60" s="443">
        <v>1500</v>
      </c>
      <c r="H60" s="467">
        <v>45000</v>
      </c>
      <c r="I60" s="435"/>
    </row>
    <row r="61" spans="1:9" ht="15" customHeight="1" x14ac:dyDescent="0.2">
      <c r="A61" s="468"/>
      <c r="B61" s="442"/>
      <c r="C61" s="443"/>
      <c r="D61" s="444"/>
      <c r="E61" s="445"/>
      <c r="F61" s="446"/>
      <c r="G61" s="443"/>
      <c r="H61" s="467"/>
      <c r="I61" s="435"/>
    </row>
    <row r="62" spans="1:9" ht="15" customHeight="1" x14ac:dyDescent="0.2">
      <c r="A62" s="468"/>
      <c r="B62" s="442"/>
      <c r="C62" s="443"/>
      <c r="D62" s="444"/>
      <c r="E62" s="445"/>
      <c r="F62" s="446"/>
      <c r="G62" s="443"/>
      <c r="H62" s="467"/>
      <c r="I62" s="435"/>
    </row>
    <row r="63" spans="1:9" ht="15" customHeight="1" x14ac:dyDescent="0.25">
      <c r="A63" s="469" t="s">
        <v>515</v>
      </c>
      <c r="B63" s="442"/>
      <c r="C63" s="443"/>
      <c r="D63" s="444"/>
      <c r="E63" s="445"/>
      <c r="F63" s="446"/>
      <c r="G63" s="443"/>
      <c r="H63" s="467"/>
      <c r="I63" s="435"/>
    </row>
    <row r="64" spans="1:9" ht="15" customHeight="1" x14ac:dyDescent="0.2">
      <c r="A64" s="470" t="s">
        <v>516</v>
      </c>
      <c r="B64" s="435"/>
      <c r="C64" s="436"/>
      <c r="D64" s="437"/>
      <c r="E64" s="438"/>
      <c r="F64" s="439"/>
      <c r="G64" s="436"/>
      <c r="H64" s="459"/>
      <c r="I64" s="435"/>
    </row>
    <row r="65" spans="1:9" ht="15" customHeight="1" x14ac:dyDescent="0.2">
      <c r="A65" s="468" t="s">
        <v>517</v>
      </c>
      <c r="B65" s="442"/>
      <c r="C65" s="443"/>
      <c r="D65" s="444"/>
      <c r="E65" s="445"/>
      <c r="F65" s="446"/>
      <c r="G65" s="443"/>
      <c r="H65" s="467"/>
      <c r="I65" s="435"/>
    </row>
    <row r="66" spans="1:9" ht="15" customHeight="1" x14ac:dyDescent="0.2">
      <c r="A66" s="468" t="s">
        <v>518</v>
      </c>
      <c r="B66" s="442"/>
      <c r="C66" s="443"/>
      <c r="D66" s="444"/>
      <c r="E66" s="445"/>
      <c r="F66" s="446"/>
      <c r="G66" s="443"/>
      <c r="H66" s="467"/>
      <c r="I66" s="435"/>
    </row>
    <row r="67" spans="1:9" ht="15" customHeight="1" x14ac:dyDescent="0.25">
      <c r="A67" s="466" t="s">
        <v>519</v>
      </c>
      <c r="B67" s="442">
        <f>SUM(B34:B66)+B32</f>
        <v>348</v>
      </c>
      <c r="C67" s="442">
        <f>IFERROR(D67/B67,)</f>
        <v>2482.7745977011496</v>
      </c>
      <c r="D67" s="471">
        <f>SUM(D34:D66)+D32</f>
        <v>864005.56</v>
      </c>
      <c r="E67" s="445">
        <f>SUM(E34:E66)+E32</f>
        <v>401</v>
      </c>
      <c r="F67" s="446">
        <f>SUM(F34:F66)+F32</f>
        <v>0</v>
      </c>
      <c r="G67" s="443">
        <f>+H67/E67</f>
        <v>2067.3316708229427</v>
      </c>
      <c r="H67" s="472">
        <f>SUM(H34:H66)+H32</f>
        <v>829000</v>
      </c>
      <c r="I67" s="435" t="s">
        <v>117</v>
      </c>
    </row>
    <row r="68" spans="1:9" ht="15" customHeight="1" x14ac:dyDescent="0.25">
      <c r="A68" s="466" t="s">
        <v>520</v>
      </c>
      <c r="B68" s="442">
        <f>B67+B29</f>
        <v>464</v>
      </c>
      <c r="C68" s="443">
        <f>IFERROR(D68/B68,)</f>
        <v>2744.6068103448279</v>
      </c>
      <c r="D68" s="450">
        <f>D67+D29</f>
        <v>1273497.56</v>
      </c>
      <c r="E68" s="445">
        <f>E67+E29</f>
        <v>511</v>
      </c>
      <c r="F68" s="446">
        <f>F67+F29</f>
        <v>0</v>
      </c>
      <c r="G68" s="443">
        <f>+H68/E68</f>
        <v>2424.6575342465753</v>
      </c>
      <c r="H68" s="473">
        <f>H67+H29</f>
        <v>1239000</v>
      </c>
      <c r="I68" s="435" t="s">
        <v>236</v>
      </c>
    </row>
    <row r="69" spans="1:9" ht="15" customHeight="1" x14ac:dyDescent="0.2">
      <c r="A69" s="455"/>
      <c r="B69" s="455"/>
      <c r="C69" s="455"/>
      <c r="D69" s="455"/>
      <c r="E69" s="455"/>
      <c r="F69" s="455"/>
      <c r="G69" s="455"/>
      <c r="H69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pane="bottomLeft" activeCell="C19" sqref="C19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576</v>
      </c>
      <c r="F1" s="477"/>
      <c r="G1" s="476"/>
      <c r="H1" s="477"/>
    </row>
    <row r="2" spans="1:8" s="478" customFormat="1" ht="21" customHeight="1" x14ac:dyDescent="0.45">
      <c r="A2" s="474" t="s">
        <v>521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522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472</v>
      </c>
      <c r="C5" s="483" t="s">
        <v>533</v>
      </c>
      <c r="D5" s="484" t="s">
        <v>135</v>
      </c>
      <c r="E5" s="485" t="s">
        <v>472</v>
      </c>
      <c r="F5" s="486" t="s">
        <v>473</v>
      </c>
      <c r="G5" s="483" t="s">
        <v>533</v>
      </c>
      <c r="H5" s="487" t="s">
        <v>136</v>
      </c>
    </row>
    <row r="6" spans="1:8" ht="15.75" x14ac:dyDescent="0.25">
      <c r="A6" s="488" t="s">
        <v>523</v>
      </c>
      <c r="B6" s="489" t="s">
        <v>473</v>
      </c>
      <c r="C6" s="490" t="s">
        <v>474</v>
      </c>
      <c r="D6" s="491" t="s">
        <v>542</v>
      </c>
      <c r="E6" s="492" t="s">
        <v>475</v>
      </c>
      <c r="F6" s="490" t="s">
        <v>476</v>
      </c>
      <c r="G6" s="490" t="s">
        <v>474</v>
      </c>
      <c r="H6" s="547" t="s">
        <v>564</v>
      </c>
    </row>
    <row r="7" spans="1:8" x14ac:dyDescent="0.2">
      <c r="A7" s="493" t="s">
        <v>578</v>
      </c>
      <c r="B7" s="494">
        <v>18</v>
      </c>
      <c r="C7" s="566">
        <v>2456</v>
      </c>
      <c r="D7" s="495">
        <v>44200</v>
      </c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Bossier Parish Community College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542</v>
      </c>
      <c r="C5" s="509" t="s">
        <v>542</v>
      </c>
      <c r="D5" s="548" t="s">
        <v>564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519593</v>
      </c>
      <c r="C14" s="147">
        <f>Instruction!H26+Research!H26+'Public Service'!H26+'Academic Supp'!H26+'Student Services'!H26+'Institutional Supp'!H26+Scholarships!H26+'OP&amp;M'!H26+Hospitals!H26+Transfers!H26+Other!H26</f>
        <v>823420</v>
      </c>
      <c r="D14" s="149">
        <f>Instruction!J26+Research!J26+'Public Service'!J26+'Academic Supp'!J26+'Student Services'!J26+'Institutional Supp'!J26+Scholarships!J26+'OP&amp;M'!J26+Hospitals!J26+Transfers!J26+Other!J26</f>
        <v>572943</v>
      </c>
    </row>
    <row r="15" spans="1:6" s="153" customFormat="1" ht="15" customHeight="1" thickBot="1" x14ac:dyDescent="0.3">
      <c r="A15" s="150" t="s">
        <v>294</v>
      </c>
      <c r="B15" s="151">
        <f>SUM(B6:B14)</f>
        <v>519593</v>
      </c>
      <c r="C15" s="151">
        <f>SUM(C6:C14)</f>
        <v>823420</v>
      </c>
      <c r="D15" s="152">
        <f>SUM(D6:D14)</f>
        <v>572943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view="pageBreakPreview" zoomScale="60" zoomScaleNormal="100" workbookViewId="0">
      <selection activeCell="H12" sqref="H12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Bossier Parish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8" t="s">
        <v>566</v>
      </c>
      <c r="D3" s="579"/>
      <c r="E3" s="579"/>
      <c r="F3" s="579"/>
      <c r="G3" s="579"/>
      <c r="H3" s="579"/>
      <c r="I3" s="580"/>
    </row>
    <row r="4" spans="1:9" ht="15" customHeight="1" x14ac:dyDescent="0.2">
      <c r="A4" s="575" t="s">
        <v>117</v>
      </c>
      <c r="B4" s="572" t="s">
        <v>301</v>
      </c>
      <c r="C4" s="581" t="s">
        <v>536</v>
      </c>
      <c r="D4" s="581" t="s">
        <v>339</v>
      </c>
      <c r="E4" s="581" t="s">
        <v>340</v>
      </c>
      <c r="F4" s="584" t="s">
        <v>350</v>
      </c>
      <c r="G4" s="584" t="s">
        <v>535</v>
      </c>
      <c r="H4" s="587" t="s">
        <v>343</v>
      </c>
      <c r="I4" s="590" t="s">
        <v>302</v>
      </c>
    </row>
    <row r="5" spans="1:9" ht="15" customHeight="1" x14ac:dyDescent="0.2">
      <c r="A5" s="576"/>
      <c r="B5" s="573"/>
      <c r="C5" s="582"/>
      <c r="D5" s="582"/>
      <c r="E5" s="582"/>
      <c r="F5" s="585"/>
      <c r="G5" s="585"/>
      <c r="H5" s="588"/>
      <c r="I5" s="591"/>
    </row>
    <row r="6" spans="1:9" ht="15" customHeight="1" thickBot="1" x14ac:dyDescent="0.25">
      <c r="A6" s="577"/>
      <c r="B6" s="574"/>
      <c r="C6" s="583"/>
      <c r="D6" s="583"/>
      <c r="E6" s="583"/>
      <c r="F6" s="586"/>
      <c r="G6" s="586"/>
      <c r="H6" s="589"/>
      <c r="I6" s="592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673179</v>
      </c>
      <c r="I12" s="129">
        <f t="shared" si="0"/>
        <v>673179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573350</v>
      </c>
      <c r="I20" s="129">
        <f t="shared" si="0"/>
        <v>573350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1246529</v>
      </c>
      <c r="I23" s="135">
        <f t="shared" si="1"/>
        <v>1246529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view="pageBreakPreview" zoomScale="60" zoomScaleNormal="100" workbookViewId="0">
      <selection activeCell="C7" sqref="C7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Bossier Parish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6" t="s">
        <v>566</v>
      </c>
      <c r="C3" s="597"/>
      <c r="D3" s="597"/>
      <c r="E3" s="597"/>
      <c r="F3" s="597"/>
      <c r="G3" s="597"/>
      <c r="H3" s="597"/>
      <c r="I3" s="597"/>
      <c r="J3" s="598"/>
      <c r="K3" s="98"/>
      <c r="L3" s="98"/>
      <c r="M3" s="98"/>
      <c r="N3" s="98"/>
      <c r="O3" s="98"/>
      <c r="P3" s="98"/>
    </row>
    <row r="4" spans="1:16" ht="15" customHeight="1" thickTop="1" x14ac:dyDescent="0.2">
      <c r="A4" s="593" t="s">
        <v>324</v>
      </c>
      <c r="B4" s="599" t="s">
        <v>534</v>
      </c>
      <c r="C4" s="581" t="s">
        <v>536</v>
      </c>
      <c r="D4" s="581" t="s">
        <v>339</v>
      </c>
      <c r="E4" s="581" t="s">
        <v>349</v>
      </c>
      <c r="F4" s="581" t="s">
        <v>340</v>
      </c>
      <c r="G4" s="584" t="s">
        <v>350</v>
      </c>
      <c r="H4" s="581" t="s">
        <v>343</v>
      </c>
      <c r="I4" s="587" t="s">
        <v>535</v>
      </c>
      <c r="J4" s="590" t="s">
        <v>302</v>
      </c>
    </row>
    <row r="5" spans="1:16" ht="15" customHeight="1" x14ac:dyDescent="0.2">
      <c r="A5" s="594"/>
      <c r="B5" s="600"/>
      <c r="C5" s="582"/>
      <c r="D5" s="582"/>
      <c r="E5" s="582"/>
      <c r="F5" s="582"/>
      <c r="G5" s="585"/>
      <c r="H5" s="582"/>
      <c r="I5" s="588"/>
      <c r="J5" s="591"/>
    </row>
    <row r="6" spans="1:16" ht="15" customHeight="1" thickBot="1" x14ac:dyDescent="0.25">
      <c r="A6" s="595"/>
      <c r="B6" s="601"/>
      <c r="C6" s="583"/>
      <c r="D6" s="583"/>
      <c r="E6" s="583"/>
      <c r="F6" s="583"/>
      <c r="G6" s="586"/>
      <c r="H6" s="583"/>
      <c r="I6" s="589"/>
      <c r="J6" s="592"/>
    </row>
    <row r="7" spans="1:16" ht="15" customHeight="1" x14ac:dyDescent="0.2">
      <c r="A7" s="108" t="s">
        <v>326</v>
      </c>
      <c r="B7" s="109">
        <v>129686</v>
      </c>
      <c r="C7" s="110">
        <f>Athletics!F30</f>
        <v>0</v>
      </c>
      <c r="D7" s="110">
        <f>Athletics!I30</f>
        <v>97371</v>
      </c>
      <c r="E7" s="110">
        <f>Athletics!L30</f>
        <v>109275</v>
      </c>
      <c r="F7" s="110">
        <f>Athletics!O30</f>
        <v>0</v>
      </c>
      <c r="G7" s="110">
        <f>Athletics!R30</f>
        <v>76486</v>
      </c>
      <c r="H7" s="110">
        <f>Athletics!U30</f>
        <v>0</v>
      </c>
      <c r="I7" s="110">
        <f>Athletics!X30</f>
        <v>0</v>
      </c>
      <c r="J7" s="111">
        <f t="shared" ref="J7:J22" si="0">SUM(B7:I7)</f>
        <v>412818</v>
      </c>
    </row>
    <row r="8" spans="1:16" ht="15" customHeight="1" x14ac:dyDescent="0.2">
      <c r="A8" s="112" t="s">
        <v>104</v>
      </c>
      <c r="B8" s="113">
        <v>53783</v>
      </c>
      <c r="C8" s="114">
        <f>Athletics!F31</f>
        <v>0</v>
      </c>
      <c r="D8" s="114">
        <f>Athletics!I31</f>
        <v>36232</v>
      </c>
      <c r="E8" s="114">
        <f>Athletics!L31</f>
        <v>39038</v>
      </c>
      <c r="F8" s="114">
        <f>Athletics!O31</f>
        <v>0</v>
      </c>
      <c r="G8" s="114">
        <f>Athletics!R31</f>
        <v>25743</v>
      </c>
      <c r="H8" s="114">
        <f>Athletics!U31</f>
        <v>0</v>
      </c>
      <c r="I8" s="114">
        <f>Athletics!X31</f>
        <v>0</v>
      </c>
      <c r="J8" s="115">
        <f t="shared" si="0"/>
        <v>154796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59180</v>
      </c>
      <c r="E12" s="114">
        <f>Athletics!L35</f>
        <v>100608</v>
      </c>
      <c r="F12" s="114">
        <f>Athletics!O35</f>
        <v>30239</v>
      </c>
      <c r="G12" s="114">
        <f>Athletics!R35</f>
        <v>103235</v>
      </c>
      <c r="H12" s="114">
        <f>Athletics!U35</f>
        <v>0</v>
      </c>
      <c r="I12" s="114">
        <f>Athletics!X35</f>
        <v>0</v>
      </c>
      <c r="J12" s="115">
        <f t="shared" si="0"/>
        <v>293262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1883</v>
      </c>
      <c r="C14" s="114">
        <f>Athletics!F37</f>
        <v>0</v>
      </c>
      <c r="D14" s="114">
        <f>Athletics!I37</f>
        <v>11439</v>
      </c>
      <c r="E14" s="114">
        <f>Athletics!L37</f>
        <v>13783</v>
      </c>
      <c r="F14" s="114">
        <f>Athletics!O37</f>
        <v>0</v>
      </c>
      <c r="G14" s="114">
        <f>Athletics!R37</f>
        <v>12948</v>
      </c>
      <c r="H14" s="114">
        <f>Athletics!U37</f>
        <v>0</v>
      </c>
      <c r="I14" s="114">
        <f>Athletics!X37</f>
        <v>0</v>
      </c>
      <c r="J14" s="115">
        <f t="shared" si="0"/>
        <v>40053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27643</v>
      </c>
      <c r="C15" s="114">
        <f>Athletics!F38</f>
        <v>0</v>
      </c>
      <c r="D15" s="114">
        <f>Athletics!I38</f>
        <v>6061</v>
      </c>
      <c r="E15" s="114">
        <f>Athletics!L38</f>
        <v>26638</v>
      </c>
      <c r="F15" s="114">
        <f>Athletics!O38</f>
        <v>2100</v>
      </c>
      <c r="G15" s="114">
        <f>Athletics!R38</f>
        <v>25511</v>
      </c>
      <c r="H15" s="114">
        <f>Athletics!U38</f>
        <v>0</v>
      </c>
      <c r="I15" s="114">
        <f>Athletics!X38</f>
        <v>0</v>
      </c>
      <c r="J15" s="115">
        <f t="shared" si="0"/>
        <v>87953</v>
      </c>
      <c r="K15" s="102" t="s">
        <v>117</v>
      </c>
    </row>
    <row r="16" spans="1:16" ht="15" customHeight="1" x14ac:dyDescent="0.2">
      <c r="A16" s="112" t="s">
        <v>85</v>
      </c>
      <c r="B16" s="113">
        <v>1128</v>
      </c>
      <c r="C16" s="114">
        <f>Athletics!F39</f>
        <v>0</v>
      </c>
      <c r="D16" s="114">
        <v>30144</v>
      </c>
      <c r="E16" s="114">
        <f>Athletics!L39</f>
        <v>29789</v>
      </c>
      <c r="F16" s="114">
        <f>Athletics!O39</f>
        <v>119</v>
      </c>
      <c r="G16" s="114">
        <f>Athletics!R39</f>
        <v>23965</v>
      </c>
      <c r="H16" s="114">
        <f>Athletics!U39</f>
        <v>0</v>
      </c>
      <c r="I16" s="114">
        <f>Athletics!X39</f>
        <v>0</v>
      </c>
      <c r="J16" s="115">
        <f t="shared" si="0"/>
        <v>85145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8807</v>
      </c>
      <c r="C19" s="114">
        <f>Athletics!F41</f>
        <v>0</v>
      </c>
      <c r="D19" s="114">
        <v>59180</v>
      </c>
      <c r="E19" s="114">
        <v>100608</v>
      </c>
      <c r="F19" s="114">
        <v>30239</v>
      </c>
      <c r="G19" s="114">
        <v>103235</v>
      </c>
      <c r="H19" s="114">
        <f>Athletics!U41</f>
        <v>0</v>
      </c>
      <c r="I19" s="114">
        <f>Athletics!X41</f>
        <v>0</v>
      </c>
      <c r="J19" s="115">
        <f t="shared" si="0"/>
        <v>302069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222930</v>
      </c>
      <c r="C23" s="120">
        <f>SUM(C7:C22)</f>
        <v>0</v>
      </c>
      <c r="D23" s="120">
        <f t="shared" ref="D23:I23" si="1">SUM(D7:D22)</f>
        <v>299607</v>
      </c>
      <c r="E23" s="120">
        <f t="shared" si="1"/>
        <v>419739</v>
      </c>
      <c r="F23" s="120">
        <f t="shared" si="1"/>
        <v>62697</v>
      </c>
      <c r="G23" s="120">
        <f t="shared" si="1"/>
        <v>371123</v>
      </c>
      <c r="H23" s="120">
        <f t="shared" si="1"/>
        <v>0</v>
      </c>
      <c r="I23" s="120">
        <f t="shared" si="1"/>
        <v>0</v>
      </c>
      <c r="J23" s="121">
        <f>SUM(J7:J22)</f>
        <v>1376096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Bossier Parish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8" t="s">
        <v>567</v>
      </c>
      <c r="D3" s="579"/>
      <c r="E3" s="579"/>
      <c r="F3" s="579"/>
      <c r="G3" s="579"/>
      <c r="H3" s="579"/>
      <c r="I3" s="580"/>
    </row>
    <row r="4" spans="1:9" ht="15" customHeight="1" x14ac:dyDescent="0.2">
      <c r="A4" s="575" t="s">
        <v>117</v>
      </c>
      <c r="B4" s="572" t="s">
        <v>301</v>
      </c>
      <c r="C4" s="581" t="s">
        <v>536</v>
      </c>
      <c r="D4" s="581" t="s">
        <v>339</v>
      </c>
      <c r="E4" s="581" t="s">
        <v>340</v>
      </c>
      <c r="F4" s="584" t="s">
        <v>350</v>
      </c>
      <c r="G4" s="587" t="s">
        <v>535</v>
      </c>
      <c r="H4" s="587" t="s">
        <v>343</v>
      </c>
      <c r="I4" s="590" t="s">
        <v>302</v>
      </c>
    </row>
    <row r="5" spans="1:9" ht="15" customHeight="1" x14ac:dyDescent="0.2">
      <c r="A5" s="576"/>
      <c r="B5" s="573"/>
      <c r="C5" s="582"/>
      <c r="D5" s="582"/>
      <c r="E5" s="582"/>
      <c r="F5" s="585"/>
      <c r="G5" s="588"/>
      <c r="H5" s="588"/>
      <c r="I5" s="591"/>
    </row>
    <row r="6" spans="1:9" ht="15" customHeight="1" thickBot="1" x14ac:dyDescent="0.25">
      <c r="A6" s="577"/>
      <c r="B6" s="574"/>
      <c r="C6" s="583"/>
      <c r="D6" s="583"/>
      <c r="E6" s="583"/>
      <c r="F6" s="586"/>
      <c r="G6" s="589"/>
      <c r="H6" s="589"/>
      <c r="I6" s="592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zoomScale="60" zoomScaleNormal="100" workbookViewId="0">
      <selection activeCell="B9" sqref="B9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Bossier Parish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6" t="s">
        <v>567</v>
      </c>
      <c r="C3" s="597"/>
      <c r="D3" s="597"/>
      <c r="E3" s="597"/>
      <c r="F3" s="597"/>
      <c r="G3" s="597"/>
      <c r="H3" s="597"/>
      <c r="I3" s="597"/>
      <c r="J3" s="598"/>
      <c r="K3" s="98"/>
      <c r="L3" s="98"/>
      <c r="M3" s="98"/>
      <c r="N3" s="98"/>
      <c r="O3" s="98"/>
      <c r="P3" s="98"/>
    </row>
    <row r="4" spans="1:16" ht="15" customHeight="1" thickTop="1" x14ac:dyDescent="0.2">
      <c r="A4" s="593" t="s">
        <v>324</v>
      </c>
      <c r="B4" s="599" t="s">
        <v>534</v>
      </c>
      <c r="C4" s="581" t="s">
        <v>536</v>
      </c>
      <c r="D4" s="581" t="s">
        <v>339</v>
      </c>
      <c r="E4" s="581" t="s">
        <v>349</v>
      </c>
      <c r="F4" s="581" t="s">
        <v>340</v>
      </c>
      <c r="G4" s="584" t="s">
        <v>350</v>
      </c>
      <c r="H4" s="581" t="s">
        <v>343</v>
      </c>
      <c r="I4" s="587" t="s">
        <v>535</v>
      </c>
      <c r="J4" s="590" t="s">
        <v>302</v>
      </c>
    </row>
    <row r="5" spans="1:16" ht="15" customHeight="1" x14ac:dyDescent="0.2">
      <c r="A5" s="594"/>
      <c r="B5" s="600"/>
      <c r="C5" s="582"/>
      <c r="D5" s="582"/>
      <c r="E5" s="582"/>
      <c r="F5" s="582"/>
      <c r="G5" s="585"/>
      <c r="H5" s="582"/>
      <c r="I5" s="588"/>
      <c r="J5" s="591"/>
    </row>
    <row r="6" spans="1:16" ht="15" customHeight="1" thickBot="1" x14ac:dyDescent="0.25">
      <c r="A6" s="595"/>
      <c r="B6" s="601"/>
      <c r="C6" s="583"/>
      <c r="D6" s="583"/>
      <c r="E6" s="583"/>
      <c r="F6" s="583"/>
      <c r="G6" s="586"/>
      <c r="H6" s="583"/>
      <c r="I6" s="589"/>
      <c r="J6" s="592"/>
    </row>
    <row r="7" spans="1:16" ht="15" customHeight="1" x14ac:dyDescent="0.2">
      <c r="A7" s="108" t="s">
        <v>326</v>
      </c>
      <c r="B7" s="109">
        <v>161000</v>
      </c>
      <c r="C7" s="110">
        <f>Athletics!G30</f>
        <v>0</v>
      </c>
      <c r="D7" s="110">
        <f>Athletics!J30</f>
        <v>83000</v>
      </c>
      <c r="E7" s="110">
        <f>Athletics!M30</f>
        <v>114000</v>
      </c>
      <c r="F7" s="110">
        <f>Athletics!P30</f>
        <v>10000</v>
      </c>
      <c r="G7" s="110">
        <f>Athletics!S30</f>
        <v>93000</v>
      </c>
      <c r="H7" s="110">
        <f>Athletics!V30</f>
        <v>0</v>
      </c>
      <c r="I7" s="110">
        <f>Athletics!Y30</f>
        <v>0</v>
      </c>
      <c r="J7" s="111">
        <f t="shared" ref="J7:J22" si="0">SUM(B7:I7)</f>
        <v>461000</v>
      </c>
    </row>
    <row r="8" spans="1:16" ht="15" customHeight="1" x14ac:dyDescent="0.2">
      <c r="A8" s="112" t="s">
        <v>104</v>
      </c>
      <c r="B8" s="113">
        <v>65000</v>
      </c>
      <c r="C8" s="114">
        <f>Athletics!G31</f>
        <v>0</v>
      </c>
      <c r="D8" s="114">
        <f>Athletics!J31</f>
        <v>33000</v>
      </c>
      <c r="E8" s="114">
        <f>Athletics!M31</f>
        <v>40000</v>
      </c>
      <c r="F8" s="114">
        <f>Athletics!P31</f>
        <v>2000</v>
      </c>
      <c r="G8" s="114">
        <f>Athletics!S31</f>
        <v>18000</v>
      </c>
      <c r="H8" s="114">
        <f>Athletics!V31</f>
        <v>0</v>
      </c>
      <c r="I8" s="114">
        <f>Athletics!Y31</f>
        <v>0</v>
      </c>
      <c r="J8" s="115">
        <f t="shared" si="0"/>
        <v>158000</v>
      </c>
    </row>
    <row r="9" spans="1:16" ht="15" customHeight="1" x14ac:dyDescent="0.2">
      <c r="A9" s="112" t="s">
        <v>105</v>
      </c>
      <c r="B9" s="113">
        <f>Athletics!D32</f>
        <v>27000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27000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18000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18000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6000</v>
      </c>
      <c r="C14" s="114">
        <f>Athletics!G37</f>
        <v>0</v>
      </c>
      <c r="D14" s="114">
        <f>Athletics!J37</f>
        <v>14000</v>
      </c>
      <c r="E14" s="114">
        <f>Athletics!M37</f>
        <v>13000</v>
      </c>
      <c r="F14" s="114">
        <f>Athletics!P37</f>
        <v>500</v>
      </c>
      <c r="G14" s="114">
        <f>Athletics!S37</f>
        <v>25000</v>
      </c>
      <c r="H14" s="114">
        <f>Athletics!V37</f>
        <v>0</v>
      </c>
      <c r="I14" s="114">
        <f>Athletics!Y37</f>
        <v>0</v>
      </c>
      <c r="J14" s="115">
        <f t="shared" si="0"/>
        <v>58500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28200</v>
      </c>
      <c r="C15" s="114">
        <f>Athletics!G38</f>
        <v>0</v>
      </c>
      <c r="D15" s="114">
        <f>Athletics!J38</f>
        <v>10000</v>
      </c>
      <c r="E15" s="114">
        <f>Athletics!M38</f>
        <v>25000</v>
      </c>
      <c r="F15" s="114">
        <f>Athletics!P38</f>
        <v>2600</v>
      </c>
      <c r="G15" s="114">
        <f>Athletics!S38</f>
        <v>30000</v>
      </c>
      <c r="H15" s="114">
        <f>Athletics!V38</f>
        <v>0</v>
      </c>
      <c r="I15" s="114">
        <f>Athletics!Y38</f>
        <v>0</v>
      </c>
      <c r="J15" s="115">
        <f t="shared" si="0"/>
        <v>95800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156000</v>
      </c>
      <c r="C16" s="114">
        <f>Athletics!G39</f>
        <v>0</v>
      </c>
      <c r="D16" s="114">
        <f>Athletics!J39</f>
        <v>38000</v>
      </c>
      <c r="E16" s="114">
        <f>Athletics!M39</f>
        <v>38000</v>
      </c>
      <c r="F16" s="114">
        <f>Athletics!P39</f>
        <v>400</v>
      </c>
      <c r="G16" s="114">
        <f>Athletics!S39</f>
        <v>38000</v>
      </c>
      <c r="H16" s="114">
        <f>Athletics!V39</f>
        <v>0</v>
      </c>
      <c r="I16" s="114">
        <f>Athletics!Y39</f>
        <v>0</v>
      </c>
      <c r="J16" s="115">
        <f t="shared" si="0"/>
        <v>270400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443200</v>
      </c>
      <c r="C23" s="120">
        <f>SUM(C7:C22)</f>
        <v>0</v>
      </c>
      <c r="D23" s="120">
        <f t="shared" ref="D23:J23" si="1">SUM(D7:D22)</f>
        <v>178000</v>
      </c>
      <c r="E23" s="120">
        <f t="shared" si="1"/>
        <v>230000</v>
      </c>
      <c r="F23" s="120">
        <f t="shared" si="1"/>
        <v>33500</v>
      </c>
      <c r="G23" s="120">
        <f t="shared" si="1"/>
        <v>204000</v>
      </c>
      <c r="H23" s="120">
        <f t="shared" si="1"/>
        <v>0</v>
      </c>
      <c r="I23" s="120">
        <f t="shared" si="1"/>
        <v>0</v>
      </c>
      <c r="J23" s="121">
        <f t="shared" si="1"/>
        <v>1088700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zoomScale="60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Bossier Parish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8" t="s">
        <v>568</v>
      </c>
      <c r="D3" s="579"/>
      <c r="E3" s="579"/>
      <c r="F3" s="579"/>
      <c r="G3" s="579"/>
      <c r="H3" s="579"/>
      <c r="I3" s="580"/>
    </row>
    <row r="4" spans="1:9" ht="15" customHeight="1" x14ac:dyDescent="0.2">
      <c r="A4" s="575" t="s">
        <v>117</v>
      </c>
      <c r="B4" s="572" t="s">
        <v>301</v>
      </c>
      <c r="C4" s="581" t="s">
        <v>536</v>
      </c>
      <c r="D4" s="581" t="s">
        <v>339</v>
      </c>
      <c r="E4" s="584" t="s">
        <v>340</v>
      </c>
      <c r="F4" s="584" t="s">
        <v>350</v>
      </c>
      <c r="G4" s="584" t="s">
        <v>535</v>
      </c>
      <c r="H4" s="587" t="s">
        <v>343</v>
      </c>
      <c r="I4" s="590" t="s">
        <v>302</v>
      </c>
    </row>
    <row r="5" spans="1:9" ht="15" customHeight="1" x14ac:dyDescent="0.2">
      <c r="A5" s="576"/>
      <c r="B5" s="573"/>
      <c r="C5" s="582"/>
      <c r="D5" s="582"/>
      <c r="E5" s="585"/>
      <c r="F5" s="585"/>
      <c r="G5" s="585"/>
      <c r="H5" s="588"/>
      <c r="I5" s="591"/>
    </row>
    <row r="6" spans="1:9" ht="15" customHeight="1" thickBot="1" x14ac:dyDescent="0.25">
      <c r="A6" s="577"/>
      <c r="B6" s="574"/>
      <c r="C6" s="583"/>
      <c r="D6" s="583"/>
      <c r="E6" s="586"/>
      <c r="F6" s="586"/>
      <c r="G6" s="586"/>
      <c r="H6" s="589"/>
      <c r="I6" s="592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view="pageBreakPreview" zoomScale="60" zoomScaleNormal="100" workbookViewId="0">
      <selection activeCell="F32" sqref="F32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Bossier Parish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8" t="s">
        <v>568</v>
      </c>
      <c r="C3" s="579"/>
      <c r="D3" s="579"/>
      <c r="E3" s="579"/>
      <c r="F3" s="579"/>
      <c r="G3" s="579"/>
      <c r="H3" s="579"/>
      <c r="I3" s="579"/>
      <c r="J3" s="580"/>
      <c r="K3" s="98"/>
      <c r="L3" s="98"/>
      <c r="M3" s="98"/>
      <c r="N3" s="98"/>
      <c r="O3" s="98"/>
      <c r="P3" s="98"/>
    </row>
    <row r="4" spans="1:16" ht="15" customHeight="1" thickTop="1" x14ac:dyDescent="0.2">
      <c r="A4" s="593" t="s">
        <v>324</v>
      </c>
      <c r="B4" s="599" t="s">
        <v>534</v>
      </c>
      <c r="C4" s="581" t="s">
        <v>536</v>
      </c>
      <c r="D4" s="581" t="s">
        <v>339</v>
      </c>
      <c r="E4" s="581" t="s">
        <v>349</v>
      </c>
      <c r="F4" s="581" t="s">
        <v>340</v>
      </c>
      <c r="G4" s="584" t="s">
        <v>350</v>
      </c>
      <c r="H4" s="581" t="s">
        <v>343</v>
      </c>
      <c r="I4" s="587" t="s">
        <v>535</v>
      </c>
      <c r="J4" s="590" t="s">
        <v>302</v>
      </c>
    </row>
    <row r="5" spans="1:16" ht="15" customHeight="1" x14ac:dyDescent="0.2">
      <c r="A5" s="594"/>
      <c r="B5" s="600"/>
      <c r="C5" s="582"/>
      <c r="D5" s="582"/>
      <c r="E5" s="582"/>
      <c r="F5" s="582"/>
      <c r="G5" s="585"/>
      <c r="H5" s="582"/>
      <c r="I5" s="588"/>
      <c r="J5" s="591"/>
    </row>
    <row r="6" spans="1:16" ht="15" customHeight="1" thickBot="1" x14ac:dyDescent="0.25">
      <c r="A6" s="595"/>
      <c r="B6" s="601"/>
      <c r="C6" s="583"/>
      <c r="D6" s="583"/>
      <c r="E6" s="583"/>
      <c r="F6" s="583"/>
      <c r="G6" s="586"/>
      <c r="H6" s="583"/>
      <c r="I6" s="589"/>
      <c r="J6" s="592"/>
    </row>
    <row r="7" spans="1:16" ht="15" customHeight="1" x14ac:dyDescent="0.2">
      <c r="A7" s="108" t="s">
        <v>326</v>
      </c>
      <c r="B7" s="232">
        <v>127920</v>
      </c>
      <c r="C7" s="255">
        <f>Athletics!H30</f>
        <v>0</v>
      </c>
      <c r="D7" s="255">
        <f>Athletics!K30</f>
        <v>96998</v>
      </c>
      <c r="E7" s="255">
        <f>Athletics!N30</f>
        <v>120695</v>
      </c>
      <c r="F7" s="255">
        <f>Athletics!Q30</f>
        <v>15000</v>
      </c>
      <c r="G7" s="255">
        <f>Athletics!T30</f>
        <v>82100</v>
      </c>
      <c r="H7" s="255">
        <f>Athletics!W30</f>
        <v>0</v>
      </c>
      <c r="I7" s="255">
        <f>Athletics!Z30</f>
        <v>0</v>
      </c>
      <c r="J7" s="511">
        <f t="shared" ref="J7:J21" si="0">SUM(B7:I7)</f>
        <v>442713</v>
      </c>
    </row>
    <row r="8" spans="1:16" ht="15" customHeight="1" x14ac:dyDescent="0.2">
      <c r="A8" s="112" t="s">
        <v>104</v>
      </c>
      <c r="B8" s="113">
        <v>53040</v>
      </c>
      <c r="C8" s="114">
        <f>Athletics!H31</f>
        <v>0</v>
      </c>
      <c r="D8" s="114">
        <f>Athletics!K31</f>
        <v>38799</v>
      </c>
      <c r="E8" s="255">
        <f>Athletics!N31</f>
        <v>40278</v>
      </c>
      <c r="F8" s="114">
        <f>Athletics!Q31</f>
        <v>0</v>
      </c>
      <c r="G8" s="114">
        <f>Athletics!T31</f>
        <v>32840</v>
      </c>
      <c r="H8" s="114">
        <f>Athletics!W31</f>
        <v>0</v>
      </c>
      <c r="I8" s="114">
        <f>Athletics!Z31</f>
        <v>0</v>
      </c>
      <c r="J8" s="115">
        <f t="shared" si="0"/>
        <v>164957</v>
      </c>
    </row>
    <row r="9" spans="1:16" ht="15" customHeight="1" x14ac:dyDescent="0.2">
      <c r="A9" s="112" t="s">
        <v>105</v>
      </c>
      <c r="B9" s="113">
        <f>Athletics!E32</f>
        <v>47540</v>
      </c>
      <c r="C9" s="114">
        <f>Athletics!H32</f>
        <v>0</v>
      </c>
      <c r="D9" s="114">
        <f>Athletics!K32</f>
        <v>28411</v>
      </c>
      <c r="E9" s="255">
        <f>Athletics!N32</f>
        <v>17000</v>
      </c>
      <c r="F9" s="114">
        <f>Athletics!Q32</f>
        <v>0</v>
      </c>
      <c r="G9" s="114">
        <f>Athletics!T32</f>
        <v>17000</v>
      </c>
      <c r="H9" s="114">
        <f>Athletics!W32</f>
        <v>0</v>
      </c>
      <c r="I9" s="114">
        <f>Athletics!Z32</f>
        <v>0</v>
      </c>
      <c r="J9" s="115">
        <f t="shared" si="0"/>
        <v>109951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65000</v>
      </c>
      <c r="E12" s="114">
        <f>Athletics!N35</f>
        <v>105000</v>
      </c>
      <c r="F12" s="114">
        <f>Athletics!Q35</f>
        <v>32000</v>
      </c>
      <c r="G12" s="114">
        <f>Athletics!T35</f>
        <v>105000</v>
      </c>
      <c r="H12" s="114">
        <f>Athletics!W35</f>
        <v>0</v>
      </c>
      <c r="I12" s="114">
        <f>Athletics!Z35</f>
        <v>0</v>
      </c>
      <c r="J12" s="115">
        <f t="shared" si="0"/>
        <v>307000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3000</v>
      </c>
      <c r="C14" s="114">
        <f>Athletics!H37</f>
        <v>0</v>
      </c>
      <c r="D14" s="114">
        <f>Athletics!K37</f>
        <v>14000</v>
      </c>
      <c r="E14" s="114">
        <f>Athletics!N37</f>
        <v>13000</v>
      </c>
      <c r="F14" s="114">
        <f>Athletics!Q37</f>
        <v>500</v>
      </c>
      <c r="G14" s="114">
        <f>Athletics!T37</f>
        <v>25000</v>
      </c>
      <c r="H14" s="114">
        <f>Athletics!W37</f>
        <v>0</v>
      </c>
      <c r="I14" s="114">
        <f>Athletics!Z37</f>
        <v>0</v>
      </c>
      <c r="J14" s="115">
        <f t="shared" si="0"/>
        <v>55500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22000</v>
      </c>
      <c r="C15" s="114">
        <f>Athletics!H38</f>
        <v>0</v>
      </c>
      <c r="D15" s="114">
        <f>Athletics!K38</f>
        <v>10000</v>
      </c>
      <c r="E15" s="114">
        <f>Athletics!N38</f>
        <v>25000</v>
      </c>
      <c r="F15" s="114">
        <f>Athletics!Q38</f>
        <v>2500</v>
      </c>
      <c r="G15" s="114">
        <f>Athletics!T38</f>
        <v>25000</v>
      </c>
      <c r="H15" s="114">
        <f>Athletics!W38</f>
        <v>0</v>
      </c>
      <c r="I15" s="114">
        <f>Athletics!Z38</f>
        <v>0</v>
      </c>
      <c r="J15" s="115">
        <f t="shared" si="0"/>
        <v>84500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136557</v>
      </c>
      <c r="C16" s="114">
        <f>Athletics!H39</f>
        <v>0</v>
      </c>
      <c r="D16" s="114">
        <f>Athletics!K39</f>
        <v>38000</v>
      </c>
      <c r="E16" s="114">
        <f>Athletics!N39</f>
        <v>43000</v>
      </c>
      <c r="F16" s="114">
        <f>Athletics!Q39</f>
        <v>400</v>
      </c>
      <c r="G16" s="114">
        <f>Athletics!T39</f>
        <v>43000</v>
      </c>
      <c r="H16" s="114">
        <f>Athletics!W39</f>
        <v>0</v>
      </c>
      <c r="I16" s="114">
        <f>Athletics!Z39</f>
        <v>0</v>
      </c>
      <c r="J16" s="115">
        <f t="shared" si="0"/>
        <v>260957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>SUM(B22:I22)</f>
        <v>0</v>
      </c>
    </row>
    <row r="23" spans="1:11" ht="15" customHeight="1" thickBot="1" x14ac:dyDescent="0.25">
      <c r="A23" s="118" t="s">
        <v>332</v>
      </c>
      <c r="B23" s="119">
        <f>SUM(B7:B22)</f>
        <v>390057</v>
      </c>
      <c r="C23" s="120">
        <f>SUM(C7:C22)</f>
        <v>0</v>
      </c>
      <c r="D23" s="120">
        <f t="shared" ref="D23:J23" si="1">SUM(D7:D22)</f>
        <v>291208</v>
      </c>
      <c r="E23" s="120">
        <f t="shared" si="1"/>
        <v>363973</v>
      </c>
      <c r="F23" s="120">
        <f t="shared" si="1"/>
        <v>50400</v>
      </c>
      <c r="G23" s="120">
        <f t="shared" si="1"/>
        <v>329940</v>
      </c>
      <c r="H23" s="120">
        <f t="shared" si="1"/>
        <v>0</v>
      </c>
      <c r="I23" s="120">
        <f t="shared" si="1"/>
        <v>0</v>
      </c>
      <c r="J23" s="121">
        <f t="shared" si="1"/>
        <v>1425578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Bryan Doxey</cp:lastModifiedBy>
  <cp:lastPrinted>2022-07-08T13:58:54Z</cp:lastPrinted>
  <dcterms:created xsi:type="dcterms:W3CDTF">2010-02-11T21:59:50Z</dcterms:created>
  <dcterms:modified xsi:type="dcterms:W3CDTF">2025-08-27T16:03:09Z</dcterms:modified>
</cp:coreProperties>
</file>